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vid.rincón\Documents\Universidad\Trabajo final\"/>
    </mc:Choice>
  </mc:AlternateContent>
  <xr:revisionPtr revIDLastSave="0" documentId="13_ncr:1_{C24E9EAD-AFD4-4248-9915-9CCC8296710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Parametros escenarios" sheetId="1" state="hidden" r:id="rId1"/>
    <sheet name="COSTOS Y GASTOS" sheetId="2" r:id="rId2"/>
    <sheet name="CREDITO" sheetId="3" r:id="rId3"/>
    <sheet name="Demanda" sheetId="4" r:id="rId4"/>
    <sheet name="ESTRUCTURA DE COSTOS" sheetId="5" r:id="rId5"/>
    <sheet name="INVERSIONES" sheetId="6" r:id="rId6"/>
    <sheet name="PROYECCIONES" sheetId="7" r:id="rId7"/>
    <sheet name="EVALUACION" sheetId="8" r:id="rId8"/>
  </sheets>
  <definedNames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GoalSeekTargetValue">0</definedName>
    <definedName name="_AtRisk_SimSetting_LiveUpdate">TRUE</definedName>
    <definedName name="_AtRisk_SimSetting_LiveUpdatePeriod">-1</definedName>
    <definedName name="_AtRisk_SimSetting_MacroMode">0</definedName>
    <definedName name="_AtRisk_SimSetting_MacroRecalculationBehavior">0</definedName>
    <definedName name="_AtRisk_SimSetting_MultipleCPUManualCount">4</definedName>
    <definedName name="_AtRisk_SimSetting_MultipleCPUMode">0</definedName>
    <definedName name="_AtRisk_SimSetting_RandomNumberGenerator">0</definedName>
    <definedName name="_AtRisk_SimSetting_ReportOptionCustomItemCumulativeOverlay01">0</definedName>
    <definedName name="_AtRisk_SimSetting_ReportOptionCustomItemCumulativeOverlay02">0</definedName>
    <definedName name="_AtRisk_SimSetting_ReportOptionCustomItemCumulativeOverlay03">0</definedName>
    <definedName name="_AtRisk_SimSetting_ReportOptionCustomItemCumulativeOverlay04">0</definedName>
    <definedName name="_AtRisk_SimSetting_ReportOptionCustomItemCumulativeOverlay05">0</definedName>
    <definedName name="_AtRisk_SimSetting_ReportOptionCustomItemCumulativeOverlay06">0</definedName>
    <definedName name="_AtRisk_SimSetting_ReportOptionCustomItemDistributionFormat01">1</definedName>
    <definedName name="_AtRisk_SimSetting_ReportOptionCustomItemDistributionFormat02">1</definedName>
    <definedName name="_AtRisk_SimSetting_ReportOptionCustomItemDistributionFormat03">4</definedName>
    <definedName name="_AtRisk_SimSetting_ReportOptionCustomItemDistributionFormat04">1</definedName>
    <definedName name="_AtRisk_SimSetting_ReportOptionCustomItemDistributionFormat05">1</definedName>
    <definedName name="_AtRisk_SimSetting_ReportOptionCustomItemDistributionFormat06">1</definedName>
    <definedName name="_AtRisk_SimSetting_ReportOptionCustomItemGraphFormat01">1</definedName>
    <definedName name="_AtRisk_SimSetting_ReportOptionCustomItemGraphFormat02">1</definedName>
    <definedName name="_AtRisk_SimSetting_ReportOptionCustomItemGraphFormat03">1</definedName>
    <definedName name="_AtRisk_SimSetting_ReportOptionCustomItemGraphFormat04">1</definedName>
    <definedName name="_AtRisk_SimSetting_ReportOptionCustomItemGraphFormat05">1</definedName>
    <definedName name="_AtRisk_SimSetting_ReportOptionCustomItemGraphFormat06">1</definedName>
    <definedName name="_AtRisk_SimSetting_ReportOptionCustomItemItemIndex01">0</definedName>
    <definedName name="_AtRisk_SimSetting_ReportOptionCustomItemItemIndex02">1</definedName>
    <definedName name="_AtRisk_SimSetting_ReportOptionCustomItemItemIndex03">2</definedName>
    <definedName name="_AtRisk_SimSetting_ReportOptionCustomItemItemIndex04">3</definedName>
    <definedName name="_AtRisk_SimSetting_ReportOptionCustomItemItemIndex05">4</definedName>
    <definedName name="_AtRisk_SimSetting_ReportOptionCustomItemItemIndex06">5</definedName>
    <definedName name="_AtRisk_SimSetting_ReportOptionCustomItemItemSize01">0</definedName>
    <definedName name="_AtRisk_SimSetting_ReportOptionCustomItemItemSize02">0</definedName>
    <definedName name="_AtRisk_SimSetting_ReportOptionCustomItemItemSize03">0</definedName>
    <definedName name="_AtRisk_SimSetting_ReportOptionCustomItemItemSize04">0</definedName>
    <definedName name="_AtRisk_SimSetting_ReportOptionCustomItemItemSize05">0</definedName>
    <definedName name="_AtRisk_SimSetting_ReportOptionCustomItemItemSize06">0</definedName>
    <definedName name="_AtRisk_SimSetting_ReportOptionCustomItemItemType01">1</definedName>
    <definedName name="_AtRisk_SimSetting_ReportOptionCustomItemItemType02">5</definedName>
    <definedName name="_AtRisk_SimSetting_ReportOptionCustomItemItemType03">1</definedName>
    <definedName name="_AtRisk_SimSetting_ReportOptionCustomItemItemType04">3</definedName>
    <definedName name="_AtRisk_SimSetting_ReportOptionCustomItemItemType05">2</definedName>
    <definedName name="_AtRisk_SimSetting_ReportOptionCustomItemItemType06">4</definedName>
    <definedName name="_AtRisk_SimSetting_ReportOptionCustomItemLegendType01">0</definedName>
    <definedName name="_AtRisk_SimSetting_ReportOptionCustomItemLegendType02">0</definedName>
    <definedName name="_AtRisk_SimSetting_ReportOptionCustomItemLegendType03">0</definedName>
    <definedName name="_AtRisk_SimSetting_ReportOptionCustomItemLegendType04">0</definedName>
    <definedName name="_AtRisk_SimSetting_ReportOptionCustomItemLegendType05">0</definedName>
    <definedName name="_AtRisk_SimSetting_ReportOptionCustomItemLegendType06">0</definedName>
    <definedName name="_AtRisk_SimSetting_ReportOptionCustomItemsCount">6</definedName>
    <definedName name="_AtRisk_SimSetting_ReportOptionCustomItemSensitivityFormat01">1</definedName>
    <definedName name="_AtRisk_SimSetting_ReportOptionCustomItemSensitivityFormat02">1</definedName>
    <definedName name="_AtRisk_SimSetting_ReportOptionCustomItemSensitivityFormat03">1</definedName>
    <definedName name="_AtRisk_SimSetting_ReportOptionCustomItemSensitivityFormat04">1</definedName>
    <definedName name="_AtRisk_SimSetting_ReportOptionCustomItemSensitivityFormat05">1</definedName>
    <definedName name="_AtRisk_SimSetting_ReportOptionCustomItemSensitivityFormat06">1</definedName>
    <definedName name="_AtRisk_SimSetting_ReportOptionCustomItemSummaryGraphType01">0</definedName>
    <definedName name="_AtRisk_SimSetting_ReportOptionCustomItemSummaryGraphType02">0</definedName>
    <definedName name="_AtRisk_SimSetting_ReportOptionCustomItemSummaryGraphType03">0</definedName>
    <definedName name="_AtRisk_SimSetting_ReportOptionCustomItemSummaryGraphType04">0</definedName>
    <definedName name="_AtRisk_SimSetting_ReportOptionCustomItemSummaryGraphType05">0</definedName>
    <definedName name="_AtRisk_SimSetting_ReportOptionCustomItemSummaryGraphType06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26368</definedName>
    <definedName name="_AtRisk_SimSetting_ReportOptionReportsFileType">1</definedName>
    <definedName name="_AtRisk_SimSetting_ReportOptionReportStyle">2</definedName>
    <definedName name="_AtRisk_SimSetting_ReportOptionSelectiveQR">FALSE</definedName>
    <definedName name="_AtRisk_SimSetting_ReportsList">26368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Gastos_Financieros">#REF!</definedName>
    <definedName name="Pal_Workbook_GUID">"JRFC6Y4ZC6NCFLRTAPF9HLBG"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7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electedCell">"$C$13"</definedName>
    <definedName name="RiskSelectedNameCell1">"$B$13"</definedName>
    <definedName name="RiskSelectedNameCell2">"$C$9"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NfCYutAAR9BV78+Wu+7NCzaAMcWIrWdAUBBgW3VLIko="/>
    </ext>
  </extLst>
</workbook>
</file>

<file path=xl/calcChain.xml><?xml version="1.0" encoding="utf-8"?>
<calcChain xmlns="http://schemas.openxmlformats.org/spreadsheetml/2006/main">
  <c r="D104" i="8" l="1"/>
  <c r="D102" i="8"/>
  <c r="D103" i="8" s="1"/>
  <c r="D101" i="8"/>
  <c r="C38" i="8"/>
  <c r="J139" i="7"/>
  <c r="I139" i="7"/>
  <c r="H139" i="7"/>
  <c r="J134" i="7"/>
  <c r="I134" i="7"/>
  <c r="H134" i="7"/>
  <c r="E129" i="7"/>
  <c r="E125" i="7"/>
  <c r="F116" i="7"/>
  <c r="E105" i="7"/>
  <c r="I102" i="7"/>
  <c r="J101" i="7"/>
  <c r="I101" i="7"/>
  <c r="J99" i="7"/>
  <c r="I99" i="7"/>
  <c r="H99" i="7"/>
  <c r="G99" i="7"/>
  <c r="F99" i="7"/>
  <c r="J93" i="7"/>
  <c r="I93" i="7"/>
  <c r="H93" i="7"/>
  <c r="G93" i="7"/>
  <c r="F93" i="7"/>
  <c r="F86" i="7"/>
  <c r="D21" i="8" s="1"/>
  <c r="E62" i="7"/>
  <c r="D52" i="7"/>
  <c r="J47" i="7"/>
  <c r="J102" i="7" s="1"/>
  <c r="I47" i="7"/>
  <c r="H44" i="7"/>
  <c r="I44" i="7" s="1"/>
  <c r="J44" i="7" s="1"/>
  <c r="G44" i="7"/>
  <c r="F26" i="7"/>
  <c r="I25" i="7"/>
  <c r="J25" i="7" s="1"/>
  <c r="G25" i="7"/>
  <c r="H25" i="7" s="1"/>
  <c r="F25" i="7"/>
  <c r="F24" i="7"/>
  <c r="F23" i="7"/>
  <c r="F22" i="7"/>
  <c r="G22" i="7" s="1"/>
  <c r="H22" i="7" s="1"/>
  <c r="I22" i="7" s="1"/>
  <c r="J22" i="7" s="1"/>
  <c r="H21" i="7"/>
  <c r="I21" i="7" s="1"/>
  <c r="J21" i="7" s="1"/>
  <c r="F21" i="7"/>
  <c r="G21" i="7" s="1"/>
  <c r="F7" i="7"/>
  <c r="F32" i="7" s="1"/>
  <c r="F69" i="7" s="1"/>
  <c r="D141" i="6"/>
  <c r="F80" i="6"/>
  <c r="F79" i="6"/>
  <c r="F78" i="6"/>
  <c r="F77" i="6"/>
  <c r="F72" i="6"/>
  <c r="E71" i="6"/>
  <c r="H70" i="6"/>
  <c r="I70" i="6" s="1"/>
  <c r="J70" i="6" s="1"/>
  <c r="K70" i="6" s="1"/>
  <c r="F70" i="6"/>
  <c r="H69" i="6"/>
  <c r="I69" i="6" s="1"/>
  <c r="J69" i="6" s="1"/>
  <c r="K69" i="6" s="1"/>
  <c r="G69" i="6"/>
  <c r="F69" i="6"/>
  <c r="H68" i="6"/>
  <c r="I68" i="6" s="1"/>
  <c r="J68" i="6" s="1"/>
  <c r="K68" i="6" s="1"/>
  <c r="F68" i="6"/>
  <c r="C68" i="6"/>
  <c r="K67" i="6"/>
  <c r="I67" i="6"/>
  <c r="J67" i="6" s="1"/>
  <c r="H67" i="6"/>
  <c r="F67" i="6"/>
  <c r="H66" i="6"/>
  <c r="G66" i="6"/>
  <c r="F66" i="6"/>
  <c r="F71" i="6" s="1"/>
  <c r="F73" i="6" s="1"/>
  <c r="F61" i="6"/>
  <c r="G70" i="6" s="1"/>
  <c r="F60" i="6"/>
  <c r="F59" i="6"/>
  <c r="G68" i="6" s="1"/>
  <c r="F58" i="6"/>
  <c r="G67" i="6" s="1"/>
  <c r="F43" i="6"/>
  <c r="B41" i="6"/>
  <c r="G35" i="6"/>
  <c r="G34" i="6"/>
  <c r="G33" i="6"/>
  <c r="G32" i="6"/>
  <c r="G31" i="6"/>
  <c r="G30" i="6"/>
  <c r="G29" i="6"/>
  <c r="G28" i="6"/>
  <c r="G26" i="6"/>
  <c r="G25" i="6"/>
  <c r="G24" i="6"/>
  <c r="G23" i="6"/>
  <c r="G22" i="6"/>
  <c r="G21" i="6"/>
  <c r="G20" i="6"/>
  <c r="F18" i="6"/>
  <c r="G18" i="6" s="1"/>
  <c r="G17" i="6"/>
  <c r="F16" i="6"/>
  <c r="G16" i="6" s="1"/>
  <c r="G15" i="6"/>
  <c r="G14" i="6"/>
  <c r="G13" i="6"/>
  <c r="G12" i="6"/>
  <c r="G11" i="6"/>
  <c r="G10" i="6"/>
  <c r="G9" i="6"/>
  <c r="G8" i="6"/>
  <c r="G7" i="6"/>
  <c r="L21" i="5"/>
  <c r="L18" i="5"/>
  <c r="L17" i="5"/>
  <c r="C6" i="5"/>
  <c r="C53" i="4"/>
  <c r="C54" i="4" s="1"/>
  <c r="D42" i="4" s="1"/>
  <c r="D48" i="4"/>
  <c r="D51" i="4" s="1"/>
  <c r="D52" i="4" s="1"/>
  <c r="D53" i="4" s="1"/>
  <c r="D54" i="4" s="1"/>
  <c r="D41" i="4" s="1"/>
  <c r="D47" i="4"/>
  <c r="C51" i="4" s="1"/>
  <c r="C52" i="4" s="1"/>
  <c r="H34" i="4"/>
  <c r="G34" i="4"/>
  <c r="F34" i="4"/>
  <c r="G33" i="4"/>
  <c r="H32" i="4"/>
  <c r="G32" i="4"/>
  <c r="F32" i="4"/>
  <c r="D32" i="4"/>
  <c r="G31" i="4"/>
  <c r="G36" i="4" s="1"/>
  <c r="I28" i="4"/>
  <c r="I34" i="4" s="1"/>
  <c r="H28" i="4"/>
  <c r="H31" i="4" s="1"/>
  <c r="H36" i="4" s="1"/>
  <c r="G28" i="4"/>
  <c r="F28" i="4"/>
  <c r="E28" i="4"/>
  <c r="D28" i="4"/>
  <c r="K17" i="3"/>
  <c r="K15" i="3"/>
  <c r="K16" i="3" s="1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K14" i="3"/>
  <c r="B13" i="3"/>
  <c r="B14" i="3" s="1"/>
  <c r="G7" i="3"/>
  <c r="E7" i="3"/>
  <c r="E8" i="3" s="1"/>
  <c r="C13" i="3" s="1"/>
  <c r="E5" i="3"/>
  <c r="L3" i="3"/>
  <c r="L2" i="3"/>
  <c r="C40" i="8" s="1"/>
  <c r="C42" i="8" s="1"/>
  <c r="G110" i="2"/>
  <c r="H110" i="2" s="1"/>
  <c r="I110" i="2" s="1"/>
  <c r="J110" i="2" s="1"/>
  <c r="F110" i="2"/>
  <c r="I109" i="2"/>
  <c r="J109" i="2" s="1"/>
  <c r="H109" i="2"/>
  <c r="D109" i="2"/>
  <c r="F109" i="2" s="1"/>
  <c r="G109" i="2" s="1"/>
  <c r="F108" i="2"/>
  <c r="G108" i="2" s="1"/>
  <c r="H108" i="2" s="1"/>
  <c r="I108" i="2" s="1"/>
  <c r="J108" i="2" s="1"/>
  <c r="G107" i="2"/>
  <c r="H107" i="2" s="1"/>
  <c r="I107" i="2" s="1"/>
  <c r="J107" i="2" s="1"/>
  <c r="F107" i="2"/>
  <c r="I106" i="2"/>
  <c r="J106" i="2" s="1"/>
  <c r="G106" i="2"/>
  <c r="H106" i="2" s="1"/>
  <c r="F106" i="2"/>
  <c r="H101" i="2"/>
  <c r="I101" i="2" s="1"/>
  <c r="J101" i="2" s="1"/>
  <c r="F101" i="2"/>
  <c r="G101" i="2" s="1"/>
  <c r="N93" i="2"/>
  <c r="L93" i="2"/>
  <c r="K93" i="2"/>
  <c r="J93" i="2"/>
  <c r="I93" i="2"/>
  <c r="H93" i="2"/>
  <c r="G93" i="2"/>
  <c r="F93" i="2"/>
  <c r="E93" i="2"/>
  <c r="D93" i="2"/>
  <c r="I92" i="2"/>
  <c r="D92" i="2"/>
  <c r="N91" i="2"/>
  <c r="M91" i="2"/>
  <c r="L91" i="2"/>
  <c r="K91" i="2"/>
  <c r="J91" i="2"/>
  <c r="H91" i="2"/>
  <c r="D91" i="2"/>
  <c r="I90" i="2"/>
  <c r="I91" i="2" s="1"/>
  <c r="E90" i="2"/>
  <c r="E91" i="2" s="1"/>
  <c r="N89" i="2"/>
  <c r="K89" i="2"/>
  <c r="J89" i="2"/>
  <c r="H89" i="2"/>
  <c r="G89" i="2"/>
  <c r="E89" i="2"/>
  <c r="D89" i="2"/>
  <c r="N87" i="2"/>
  <c r="M87" i="2"/>
  <c r="K87" i="2"/>
  <c r="J87" i="2"/>
  <c r="I87" i="2"/>
  <c r="H87" i="2"/>
  <c r="G87" i="2"/>
  <c r="E87" i="2"/>
  <c r="D87" i="2"/>
  <c r="N85" i="2"/>
  <c r="L85" i="2"/>
  <c r="K85" i="2"/>
  <c r="J85" i="2"/>
  <c r="I85" i="2"/>
  <c r="H85" i="2"/>
  <c r="E85" i="2"/>
  <c r="D85" i="2"/>
  <c r="N83" i="2"/>
  <c r="L83" i="2"/>
  <c r="K83" i="2"/>
  <c r="J83" i="2"/>
  <c r="I83" i="2"/>
  <c r="H83" i="2"/>
  <c r="F83" i="2"/>
  <c r="E83" i="2"/>
  <c r="D83" i="2"/>
  <c r="M81" i="2"/>
  <c r="I81" i="2"/>
  <c r="I89" i="2" s="1"/>
  <c r="G81" i="2"/>
  <c r="F81" i="2"/>
  <c r="M79" i="2"/>
  <c r="F75" i="2"/>
  <c r="F48" i="2"/>
  <c r="D48" i="2"/>
  <c r="I37" i="2"/>
  <c r="G36" i="2"/>
  <c r="H36" i="2" s="1"/>
  <c r="G35" i="2"/>
  <c r="F35" i="2"/>
  <c r="E35" i="2"/>
  <c r="F34" i="2"/>
  <c r="E34" i="2"/>
  <c r="E32" i="2" s="1"/>
  <c r="F32" i="2"/>
  <c r="F31" i="2"/>
  <c r="E31" i="2"/>
  <c r="E24" i="2"/>
  <c r="G33" i="2" s="1"/>
  <c r="H17" i="2"/>
  <c r="E41" i="4" l="1"/>
  <c r="H35" i="2"/>
  <c r="I36" i="2"/>
  <c r="H48" i="2"/>
  <c r="H47" i="2" s="1"/>
  <c r="C14" i="3"/>
  <c r="G32" i="2"/>
  <c r="H33" i="2"/>
  <c r="O83" i="2"/>
  <c r="P83" i="2" s="1"/>
  <c r="H31" i="2"/>
  <c r="G48" i="2"/>
  <c r="H34" i="2"/>
  <c r="I34" i="2" s="1"/>
  <c r="J34" i="2" s="1"/>
  <c r="K34" i="2" s="1"/>
  <c r="L34" i="2" s="1"/>
  <c r="M34" i="2" s="1"/>
  <c r="N34" i="2" s="1"/>
  <c r="G34" i="2"/>
  <c r="G6" i="6"/>
  <c r="G71" i="6"/>
  <c r="G31" i="2"/>
  <c r="E124" i="7"/>
  <c r="F124" i="7" s="1"/>
  <c r="G124" i="7" s="1"/>
  <c r="H124" i="7" s="1"/>
  <c r="I124" i="7" s="1"/>
  <c r="J124" i="7" s="1"/>
  <c r="E97" i="6"/>
  <c r="G38" i="6"/>
  <c r="C7" i="5"/>
  <c r="C21" i="5"/>
  <c r="F20" i="5" s="1"/>
  <c r="F89" i="2"/>
  <c r="F87" i="2"/>
  <c r="O87" i="2" s="1"/>
  <c r="P87" i="2" s="1"/>
  <c r="D33" i="4"/>
  <c r="D31" i="4"/>
  <c r="D36" i="4" s="1"/>
  <c r="D34" i="4"/>
  <c r="E31" i="4"/>
  <c r="E33" i="4"/>
  <c r="E34" i="4"/>
  <c r="G26" i="7"/>
  <c r="H26" i="7" s="1"/>
  <c r="I26" i="7" s="1"/>
  <c r="J26" i="7" s="1"/>
  <c r="L22" i="5"/>
  <c r="G91" i="2"/>
  <c r="G83" i="2"/>
  <c r="G85" i="2"/>
  <c r="F91" i="2"/>
  <c r="O91" i="2" s="1"/>
  <c r="P91" i="2" s="1"/>
  <c r="M93" i="2"/>
  <c r="O93" i="2" s="1"/>
  <c r="P93" i="2" s="1"/>
  <c r="M89" i="2"/>
  <c r="O89" i="2" s="1"/>
  <c r="P89" i="2" s="1"/>
  <c r="E97" i="7"/>
  <c r="F12" i="3"/>
  <c r="D59" i="4"/>
  <c r="E42" i="4"/>
  <c r="I66" i="6"/>
  <c r="H71" i="6"/>
  <c r="G23" i="7"/>
  <c r="H23" i="7" s="1"/>
  <c r="I23" i="7" s="1"/>
  <c r="J23" i="7" s="1"/>
  <c r="L19" i="5"/>
  <c r="F45" i="6"/>
  <c r="F48" i="6" s="1"/>
  <c r="G37" i="2"/>
  <c r="F85" i="2"/>
  <c r="O85" i="2" s="1"/>
  <c r="P85" i="2" s="1"/>
  <c r="E32" i="4"/>
  <c r="F33" i="4"/>
  <c r="F31" i="4"/>
  <c r="F36" i="4" s="1"/>
  <c r="H33" i="4"/>
  <c r="L20" i="5"/>
  <c r="G24" i="7"/>
  <c r="H24" i="7" s="1"/>
  <c r="I24" i="7" s="1"/>
  <c r="J24" i="7" s="1"/>
  <c r="I32" i="4"/>
  <c r="G27" i="6"/>
  <c r="G7" i="7"/>
  <c r="D105" i="8"/>
  <c r="I31" i="4"/>
  <c r="I36" i="4" s="1"/>
  <c r="I33" i="4"/>
  <c r="G19" i="6"/>
  <c r="F61" i="2" l="1"/>
  <c r="F72" i="2" s="1"/>
  <c r="Q89" i="2"/>
  <c r="R89" i="2" s="1"/>
  <c r="S89" i="2" s="1"/>
  <c r="T89" i="2" s="1"/>
  <c r="Q93" i="2"/>
  <c r="R93" i="2" s="1"/>
  <c r="S93" i="2" s="1"/>
  <c r="T93" i="2" s="1"/>
  <c r="F63" i="2"/>
  <c r="F74" i="2" s="1"/>
  <c r="F62" i="2"/>
  <c r="F73" i="2" s="1"/>
  <c r="Q91" i="2"/>
  <c r="R91" i="2" s="1"/>
  <c r="S91" i="2" s="1"/>
  <c r="T91" i="2" s="1"/>
  <c r="F42" i="4"/>
  <c r="E59" i="4"/>
  <c r="C25" i="8"/>
  <c r="E90" i="7"/>
  <c r="E136" i="6"/>
  <c r="H30" i="2"/>
  <c r="I31" i="2"/>
  <c r="D106" i="8"/>
  <c r="E36" i="4"/>
  <c r="I33" i="2"/>
  <c r="H32" i="2"/>
  <c r="I48" i="2"/>
  <c r="H7" i="7"/>
  <c r="G32" i="7"/>
  <c r="G69" i="7" s="1"/>
  <c r="G116" i="7" s="1"/>
  <c r="Q85" i="2"/>
  <c r="R85" i="2" s="1"/>
  <c r="S85" i="2" s="1"/>
  <c r="T85" i="2" s="1"/>
  <c r="F59" i="2"/>
  <c r="F70" i="2" s="1"/>
  <c r="G73" i="6"/>
  <c r="G72" i="6"/>
  <c r="G105" i="2" s="1"/>
  <c r="D105" i="2"/>
  <c r="F105" i="2" s="1"/>
  <c r="E122" i="7"/>
  <c r="F122" i="7" s="1"/>
  <c r="G122" i="7" s="1"/>
  <c r="H122" i="7" s="1"/>
  <c r="I122" i="7" s="1"/>
  <c r="J122" i="7" s="1"/>
  <c r="E95" i="6"/>
  <c r="E123" i="7"/>
  <c r="F123" i="7" s="1"/>
  <c r="G123" i="7" s="1"/>
  <c r="H123" i="7" s="1"/>
  <c r="I123" i="7" s="1"/>
  <c r="J123" i="7" s="1"/>
  <c r="E96" i="6"/>
  <c r="E94" i="6"/>
  <c r="E121" i="7"/>
  <c r="E91" i="7"/>
  <c r="C26" i="8" s="1"/>
  <c r="E128" i="7"/>
  <c r="F50" i="6"/>
  <c r="F83" i="7" s="1"/>
  <c r="E137" i="6"/>
  <c r="F60" i="2"/>
  <c r="F71" i="2" s="1"/>
  <c r="Q87" i="2"/>
  <c r="R87" i="2" s="1"/>
  <c r="S87" i="2" s="1"/>
  <c r="T87" i="2" s="1"/>
  <c r="C15" i="3"/>
  <c r="F38" i="7"/>
  <c r="F78" i="7" s="1"/>
  <c r="D13" i="8" s="1"/>
  <c r="J66" i="6"/>
  <c r="I71" i="6"/>
  <c r="J36" i="2"/>
  <c r="D99" i="2"/>
  <c r="I35" i="2"/>
  <c r="G97" i="6"/>
  <c r="E115" i="6"/>
  <c r="H115" i="6" s="1"/>
  <c r="H97" i="6"/>
  <c r="J97" i="6" s="1"/>
  <c r="Q83" i="2"/>
  <c r="R83" i="2" s="1"/>
  <c r="S83" i="2" s="1"/>
  <c r="T83" i="2" s="1"/>
  <c r="F58" i="2"/>
  <c r="F69" i="2"/>
  <c r="E58" i="4"/>
  <c r="E61" i="4" s="1"/>
  <c r="E4" i="4" s="1"/>
  <c r="E5" i="4" s="1"/>
  <c r="F41" i="4"/>
  <c r="D13" i="3"/>
  <c r="D58" i="4"/>
  <c r="D61" i="4" s="1"/>
  <c r="D4" i="4" s="1"/>
  <c r="D5" i="4" s="1"/>
  <c r="J71" i="6" l="1"/>
  <c r="K66" i="6"/>
  <c r="K71" i="6" s="1"/>
  <c r="F121" i="7"/>
  <c r="E126" i="7"/>
  <c r="E88" i="6"/>
  <c r="I97" i="6"/>
  <c r="E114" i="6"/>
  <c r="G96" i="6"/>
  <c r="H96" i="6" s="1"/>
  <c r="J96" i="6" s="1"/>
  <c r="G115" i="6"/>
  <c r="E106" i="6"/>
  <c r="C16" i="3"/>
  <c r="E113" i="6"/>
  <c r="G95" i="6"/>
  <c r="H95" i="6"/>
  <c r="J95" i="6" s="1"/>
  <c r="F59" i="4"/>
  <c r="G42" i="4"/>
  <c r="D6" i="4"/>
  <c r="D8" i="4" s="1"/>
  <c r="D7" i="4"/>
  <c r="D9" i="4" s="1"/>
  <c r="J33" i="2"/>
  <c r="I32" i="2"/>
  <c r="D104" i="2" s="1"/>
  <c r="E112" i="6"/>
  <c r="G94" i="6"/>
  <c r="H94" i="6" s="1"/>
  <c r="F129" i="7"/>
  <c r="G129" i="7" s="1"/>
  <c r="D18" i="8"/>
  <c r="G83" i="7"/>
  <c r="D107" i="8"/>
  <c r="E6" i="4"/>
  <c r="E8" i="4" s="1"/>
  <c r="E7" i="4"/>
  <c r="E9" i="4" s="1"/>
  <c r="E130" i="7"/>
  <c r="F128" i="7"/>
  <c r="I30" i="2"/>
  <c r="J31" i="2"/>
  <c r="I7" i="7"/>
  <c r="H32" i="7"/>
  <c r="H69" i="7" s="1"/>
  <c r="H116" i="7" s="1"/>
  <c r="L26" i="3"/>
  <c r="E13" i="3"/>
  <c r="J35" i="2"/>
  <c r="F99" i="2"/>
  <c r="K36" i="2"/>
  <c r="F58" i="4"/>
  <c r="F61" i="4" s="1"/>
  <c r="F4" i="4" s="1"/>
  <c r="F5" i="4" s="1"/>
  <c r="G41" i="4"/>
  <c r="J48" i="2"/>
  <c r="H105" i="2"/>
  <c r="H38" i="2"/>
  <c r="J94" i="6" l="1"/>
  <c r="H98" i="6"/>
  <c r="I96" i="6"/>
  <c r="E87" i="6"/>
  <c r="G99" i="2"/>
  <c r="K35" i="2"/>
  <c r="L36" i="2"/>
  <c r="F130" i="7"/>
  <c r="G128" i="7"/>
  <c r="E129" i="6"/>
  <c r="H112" i="6"/>
  <c r="E116" i="6"/>
  <c r="F116" i="6" s="1"/>
  <c r="I95" i="6"/>
  <c r="E86" i="6"/>
  <c r="F88" i="6"/>
  <c r="G88" i="6"/>
  <c r="F13" i="3"/>
  <c r="E14" i="4"/>
  <c r="E15" i="4"/>
  <c r="E130" i="6"/>
  <c r="H130" i="6" s="1"/>
  <c r="H113" i="6"/>
  <c r="G58" i="4"/>
  <c r="G61" i="4" s="1"/>
  <c r="G4" i="4" s="1"/>
  <c r="G5" i="4" s="1"/>
  <c r="H41" i="4"/>
  <c r="I38" i="2"/>
  <c r="D45" i="2"/>
  <c r="G59" i="4"/>
  <c r="H42" i="4"/>
  <c r="H114" i="6"/>
  <c r="E131" i="6"/>
  <c r="H131" i="6" s="1"/>
  <c r="E12" i="4"/>
  <c r="E16" i="4"/>
  <c r="E17" i="4"/>
  <c r="E13" i="4"/>
  <c r="F6" i="4"/>
  <c r="F8" i="4" s="1"/>
  <c r="F7" i="4"/>
  <c r="F9" i="4" s="1"/>
  <c r="C17" i="3"/>
  <c r="D108" i="8"/>
  <c r="F104" i="2"/>
  <c r="E103" i="2"/>
  <c r="K31" i="2"/>
  <c r="J30" i="2"/>
  <c r="H83" i="7"/>
  <c r="H129" i="7" s="1"/>
  <c r="E18" i="8"/>
  <c r="J32" i="2"/>
  <c r="K33" i="2"/>
  <c r="G106" i="6"/>
  <c r="F106" i="6"/>
  <c r="G121" i="7"/>
  <c r="J7" i="7"/>
  <c r="J32" i="7" s="1"/>
  <c r="J69" i="7" s="1"/>
  <c r="J116" i="7" s="1"/>
  <c r="I32" i="7"/>
  <c r="I69" i="7" s="1"/>
  <c r="I116" i="7" s="1"/>
  <c r="D14" i="4"/>
  <c r="D15" i="4"/>
  <c r="J105" i="2"/>
  <c r="L48" i="2"/>
  <c r="D12" i="4"/>
  <c r="D16" i="4"/>
  <c r="D17" i="4"/>
  <c r="D13" i="4"/>
  <c r="I105" i="2"/>
  <c r="K48" i="2"/>
  <c r="G8" i="7" l="1"/>
  <c r="E18" i="4"/>
  <c r="L18" i="4" s="1"/>
  <c r="S18" i="4" s="1"/>
  <c r="L12" i="4"/>
  <c r="S12" i="4" s="1"/>
  <c r="I58" i="2"/>
  <c r="G11" i="7"/>
  <c r="L15" i="4"/>
  <c r="S15" i="4" s="1"/>
  <c r="I61" i="2"/>
  <c r="E132" i="6"/>
  <c r="H129" i="6"/>
  <c r="F9" i="7"/>
  <c r="K9" i="7" s="1"/>
  <c r="K13" i="4"/>
  <c r="R13" i="4" s="1"/>
  <c r="E59" i="2"/>
  <c r="E123" i="6"/>
  <c r="G131" i="6"/>
  <c r="G114" i="6"/>
  <c r="E105" i="6"/>
  <c r="D14" i="3"/>
  <c r="K17" i="4"/>
  <c r="R17" i="4" s="1"/>
  <c r="E63" i="2"/>
  <c r="F13" i="7"/>
  <c r="K13" i="7" s="1"/>
  <c r="F12" i="7"/>
  <c r="K12" i="7" s="1"/>
  <c r="K16" i="4"/>
  <c r="R16" i="4" s="1"/>
  <c r="E62" i="2"/>
  <c r="D109" i="8"/>
  <c r="F8" i="7"/>
  <c r="D18" i="4"/>
  <c r="K18" i="4" s="1"/>
  <c r="R18" i="4" s="1"/>
  <c r="E58" i="2"/>
  <c r="K12" i="4"/>
  <c r="R12" i="4" s="1"/>
  <c r="L14" i="4"/>
  <c r="S14" i="4" s="1"/>
  <c r="G10" i="7"/>
  <c r="I60" i="2"/>
  <c r="G130" i="7"/>
  <c r="H128" i="7"/>
  <c r="H121" i="7"/>
  <c r="I42" i="4"/>
  <c r="I59" i="4" s="1"/>
  <c r="H59" i="4"/>
  <c r="L35" i="2"/>
  <c r="H99" i="2"/>
  <c r="M36" i="2"/>
  <c r="K32" i="2"/>
  <c r="G104" i="2" s="1"/>
  <c r="G103" i="2" s="1"/>
  <c r="L33" i="2"/>
  <c r="C18" i="3"/>
  <c r="F45" i="2"/>
  <c r="F15" i="4"/>
  <c r="F14" i="4"/>
  <c r="F11" i="7"/>
  <c r="K11" i="7" s="1"/>
  <c r="E61" i="2"/>
  <c r="K15" i="4"/>
  <c r="R15" i="4" s="1"/>
  <c r="F18" i="8"/>
  <c r="I83" i="7"/>
  <c r="F17" i="4"/>
  <c r="F16" i="4"/>
  <c r="F12" i="4"/>
  <c r="F13" i="4"/>
  <c r="I41" i="4"/>
  <c r="I58" i="4" s="1"/>
  <c r="H58" i="4"/>
  <c r="F86" i="6"/>
  <c r="G86" i="6"/>
  <c r="F87" i="6"/>
  <c r="G87" i="6"/>
  <c r="F10" i="7"/>
  <c r="K10" i="7" s="1"/>
  <c r="E60" i="2"/>
  <c r="K14" i="4"/>
  <c r="R14" i="4" s="1"/>
  <c r="G9" i="7"/>
  <c r="L13" i="4"/>
  <c r="S13" i="4" s="1"/>
  <c r="I59" i="2"/>
  <c r="G6" i="4"/>
  <c r="G8" i="4" s="1"/>
  <c r="G7" i="4"/>
  <c r="G9" i="4" s="1"/>
  <c r="G13" i="7"/>
  <c r="L17" i="4"/>
  <c r="S17" i="4" s="1"/>
  <c r="I63" i="2"/>
  <c r="E104" i="6"/>
  <c r="G113" i="6"/>
  <c r="F4" i="5"/>
  <c r="J38" i="2"/>
  <c r="K30" i="2"/>
  <c r="K38" i="2" s="1"/>
  <c r="L31" i="2"/>
  <c r="I45" i="2"/>
  <c r="G35" i="7" s="1"/>
  <c r="F103" i="2"/>
  <c r="G12" i="7"/>
  <c r="I62" i="2"/>
  <c r="L16" i="4"/>
  <c r="S16" i="4" s="1"/>
  <c r="G130" i="6"/>
  <c r="E122" i="6"/>
  <c r="H116" i="6"/>
  <c r="G112" i="6"/>
  <c r="E103" i="6"/>
  <c r="J98" i="6"/>
  <c r="E85" i="6"/>
  <c r="I94" i="6"/>
  <c r="I98" i="6" s="1"/>
  <c r="F43" i="7" l="1"/>
  <c r="F82" i="7" s="1"/>
  <c r="D10" i="7"/>
  <c r="J6" i="5"/>
  <c r="E71" i="2"/>
  <c r="G60" i="2"/>
  <c r="H13" i="7"/>
  <c r="M17" i="4"/>
  <c r="T17" i="4" s="1"/>
  <c r="J63" i="2"/>
  <c r="F35" i="7"/>
  <c r="G45" i="2"/>
  <c r="M35" i="2"/>
  <c r="I99" i="2"/>
  <c r="N36" i="2"/>
  <c r="L27" i="3"/>
  <c r="E14" i="3"/>
  <c r="E89" i="6"/>
  <c r="F85" i="6"/>
  <c r="F89" i="6" s="1"/>
  <c r="G85" i="6"/>
  <c r="G89" i="6" s="1"/>
  <c r="F84" i="7" s="1"/>
  <c r="F33" i="7"/>
  <c r="K8" i="7"/>
  <c r="K14" i="7" s="1"/>
  <c r="F14" i="7"/>
  <c r="F105" i="6"/>
  <c r="G105" i="6"/>
  <c r="H132" i="6"/>
  <c r="G129" i="6"/>
  <c r="G132" i="6" s="1"/>
  <c r="E121" i="6"/>
  <c r="H10" i="7"/>
  <c r="M14" i="4"/>
  <c r="T14" i="4" s="1"/>
  <c r="J60" i="2"/>
  <c r="I121" i="7"/>
  <c r="D110" i="8"/>
  <c r="I64" i="2"/>
  <c r="I46" i="2" s="1"/>
  <c r="G36" i="7" s="1"/>
  <c r="G74" i="7" s="1"/>
  <c r="G18" i="8"/>
  <c r="J83" i="7"/>
  <c r="H18" i="8" s="1"/>
  <c r="D13" i="7"/>
  <c r="E74" i="2"/>
  <c r="J9" i="5"/>
  <c r="G63" i="2"/>
  <c r="D8" i="7"/>
  <c r="J4" i="5"/>
  <c r="G58" i="2"/>
  <c r="E69" i="2"/>
  <c r="E64" i="2"/>
  <c r="I61" i="4"/>
  <c r="I4" i="4" s="1"/>
  <c r="I5" i="4" s="1"/>
  <c r="H11" i="7"/>
  <c r="M15" i="4"/>
  <c r="T15" i="4" s="1"/>
  <c r="J61" i="2"/>
  <c r="C19" i="3"/>
  <c r="G75" i="7"/>
  <c r="E10" i="8" s="1"/>
  <c r="H61" i="4"/>
  <c r="H4" i="4" s="1"/>
  <c r="H5" i="4" s="1"/>
  <c r="H9" i="7"/>
  <c r="J59" i="2"/>
  <c r="M13" i="4"/>
  <c r="T13" i="4" s="1"/>
  <c r="H130" i="7"/>
  <c r="I128" i="7"/>
  <c r="D12" i="7"/>
  <c r="J8" i="5"/>
  <c r="G62" i="2"/>
  <c r="E73" i="2"/>
  <c r="G123" i="6"/>
  <c r="F123" i="6"/>
  <c r="G17" i="4"/>
  <c r="G13" i="4"/>
  <c r="G16" i="4"/>
  <c r="G12" i="4"/>
  <c r="E107" i="6"/>
  <c r="F103" i="6"/>
  <c r="H8" i="7"/>
  <c r="F18" i="4"/>
  <c r="M18" i="4" s="1"/>
  <c r="T18" i="4" s="1"/>
  <c r="J58" i="2"/>
  <c r="M12" i="4"/>
  <c r="T12" i="4" s="1"/>
  <c r="L32" i="2"/>
  <c r="H104" i="2" s="1"/>
  <c r="H103" i="2" s="1"/>
  <c r="M33" i="2"/>
  <c r="J5" i="5"/>
  <c r="D9" i="7"/>
  <c r="G59" i="2"/>
  <c r="E70" i="2"/>
  <c r="G14" i="7"/>
  <c r="G33" i="7"/>
  <c r="G104" i="6"/>
  <c r="F104" i="6"/>
  <c r="D11" i="7"/>
  <c r="J7" i="5"/>
  <c r="E72" i="2"/>
  <c r="G61" i="2"/>
  <c r="G14" i="4"/>
  <c r="G15" i="4"/>
  <c r="L30" i="2"/>
  <c r="L38" i="2" s="1"/>
  <c r="M31" i="2"/>
  <c r="J45" i="2"/>
  <c r="H35" i="7" s="1"/>
  <c r="H12" i="7"/>
  <c r="M16" i="4"/>
  <c r="T16" i="4" s="1"/>
  <c r="J62" i="2"/>
  <c r="G43" i="7"/>
  <c r="G82" i="7" s="1"/>
  <c r="I129" i="7"/>
  <c r="J129" i="7" s="1"/>
  <c r="N14" i="4" l="1"/>
  <c r="U14" i="4" s="1"/>
  <c r="K60" i="2"/>
  <c r="I10" i="7"/>
  <c r="F107" i="6"/>
  <c r="G103" i="6"/>
  <c r="G107" i="6" s="1"/>
  <c r="C20" i="3"/>
  <c r="C8" i="5"/>
  <c r="F49" i="2"/>
  <c r="F75" i="7"/>
  <c r="D10" i="8" s="1"/>
  <c r="G121" i="6"/>
  <c r="G124" i="6" s="1"/>
  <c r="F121" i="6"/>
  <c r="F124" i="6" s="1"/>
  <c r="E124" i="6"/>
  <c r="I9" i="7"/>
  <c r="N13" i="4"/>
  <c r="U13" i="4" s="1"/>
  <c r="K59" i="2"/>
  <c r="I7" i="4"/>
  <c r="I9" i="4" s="1"/>
  <c r="I6" i="4"/>
  <c r="I8" i="4" s="1"/>
  <c r="H60" i="2"/>
  <c r="L6" i="5"/>
  <c r="K19" i="5" s="1"/>
  <c r="N33" i="2"/>
  <c r="N32" i="2" s="1"/>
  <c r="J104" i="2" s="1"/>
  <c r="J103" i="2" s="1"/>
  <c r="M32" i="2"/>
  <c r="I104" i="2" s="1"/>
  <c r="I103" i="2" s="1"/>
  <c r="K63" i="2"/>
  <c r="I13" i="7"/>
  <c r="N17" i="4"/>
  <c r="U17" i="4" s="1"/>
  <c r="G73" i="2"/>
  <c r="G72" i="2"/>
  <c r="G70" i="2"/>
  <c r="G74" i="2"/>
  <c r="G71" i="2"/>
  <c r="G69" i="2"/>
  <c r="E9" i="8"/>
  <c r="I12" i="7"/>
  <c r="K62" i="2"/>
  <c r="N16" i="4"/>
  <c r="U16" i="4" s="1"/>
  <c r="F14" i="3"/>
  <c r="H43" i="7"/>
  <c r="H82" i="7" s="1"/>
  <c r="H6" i="4"/>
  <c r="H8" i="4" s="1"/>
  <c r="H7" i="4"/>
  <c r="H9" i="4" s="1"/>
  <c r="E75" i="2"/>
  <c r="J99" i="2"/>
  <c r="N35" i="2"/>
  <c r="I11" i="7"/>
  <c r="N15" i="4"/>
  <c r="U15" i="4" s="1"/>
  <c r="K61" i="2"/>
  <c r="I8" i="7"/>
  <c r="G18" i="4"/>
  <c r="N18" i="4" s="1"/>
  <c r="U18" i="4" s="1"/>
  <c r="K58" i="2"/>
  <c r="K64" i="2" s="1"/>
  <c r="K46" i="2" s="1"/>
  <c r="I36" i="7" s="1"/>
  <c r="I74" i="7" s="1"/>
  <c r="N12" i="4"/>
  <c r="U12" i="4" s="1"/>
  <c r="G64" i="2"/>
  <c r="F19" i="5" s="1"/>
  <c r="F22" i="5" s="1"/>
  <c r="F29" i="5" s="1"/>
  <c r="L4" i="5"/>
  <c r="H58" i="2"/>
  <c r="D111" i="8"/>
  <c r="L5" i="5"/>
  <c r="K18" i="5" s="1"/>
  <c r="H59" i="2"/>
  <c r="E17" i="8"/>
  <c r="J64" i="2"/>
  <c r="J46" i="2" s="1"/>
  <c r="H36" i="7" s="1"/>
  <c r="H74" i="7" s="1"/>
  <c r="J10" i="5"/>
  <c r="G34" i="7"/>
  <c r="G102" i="2"/>
  <c r="G100" i="2"/>
  <c r="G98" i="2" s="1"/>
  <c r="D14" i="7"/>
  <c r="J121" i="7"/>
  <c r="F34" i="7"/>
  <c r="D102" i="2"/>
  <c r="F102" i="2" s="1"/>
  <c r="D100" i="2"/>
  <c r="G44" i="2"/>
  <c r="D17" i="8"/>
  <c r="I130" i="7"/>
  <c r="J128" i="7"/>
  <c r="J130" i="7" s="1"/>
  <c r="L7" i="5"/>
  <c r="K20" i="5" s="1"/>
  <c r="H61" i="2"/>
  <c r="H75" i="7"/>
  <c r="F10" i="8" s="1"/>
  <c r="L8" i="5"/>
  <c r="K21" i="5" s="1"/>
  <c r="H62" i="2"/>
  <c r="K45" i="2"/>
  <c r="I35" i="7" s="1"/>
  <c r="N31" i="2"/>
  <c r="M30" i="2"/>
  <c r="M38" i="2" s="1"/>
  <c r="H14" i="7"/>
  <c r="H33" i="7"/>
  <c r="L9" i="5"/>
  <c r="K22" i="5" s="1"/>
  <c r="H63" i="2"/>
  <c r="D19" i="8"/>
  <c r="G84" i="7"/>
  <c r="F9" i="8" l="1"/>
  <c r="H16" i="4"/>
  <c r="H12" i="4"/>
  <c r="H13" i="4"/>
  <c r="H17" i="4"/>
  <c r="G75" i="2"/>
  <c r="F100" i="2"/>
  <c r="E98" i="2"/>
  <c r="I13" i="4"/>
  <c r="P13" i="4" s="1"/>
  <c r="W13" i="4" s="1"/>
  <c r="I17" i="4"/>
  <c r="P17" i="4" s="1"/>
  <c r="W17" i="4" s="1"/>
  <c r="I16" i="4"/>
  <c r="P16" i="4" s="1"/>
  <c r="W16" i="4" s="1"/>
  <c r="I12" i="4"/>
  <c r="I14" i="7"/>
  <c r="I33" i="7"/>
  <c r="C21" i="3"/>
  <c r="F77" i="7"/>
  <c r="I49" i="2"/>
  <c r="J49" i="2" s="1"/>
  <c r="K49" i="2" s="1"/>
  <c r="L49" i="2" s="1"/>
  <c r="G49" i="2"/>
  <c r="D49" i="2"/>
  <c r="I15" i="4"/>
  <c r="P15" i="4" s="1"/>
  <c r="W15" i="4" s="1"/>
  <c r="I14" i="4"/>
  <c r="P14" i="4" s="1"/>
  <c r="W14" i="4" s="1"/>
  <c r="H34" i="7"/>
  <c r="H102" i="2"/>
  <c r="H100" i="2"/>
  <c r="G42" i="7"/>
  <c r="G111" i="2"/>
  <c r="D112" i="8"/>
  <c r="C10" i="5"/>
  <c r="F50" i="2"/>
  <c r="F17" i="8"/>
  <c r="H64" i="2"/>
  <c r="D46" i="2" s="1"/>
  <c r="C9" i="5"/>
  <c r="F5" i="5" s="1"/>
  <c r="F13" i="5" s="1"/>
  <c r="F51" i="2"/>
  <c r="G9" i="8"/>
  <c r="D15" i="3"/>
  <c r="N30" i="2"/>
  <c r="N38" i="2" s="1"/>
  <c r="L45" i="2"/>
  <c r="J35" i="7" s="1"/>
  <c r="G48" i="7"/>
  <c r="G103" i="7" s="1"/>
  <c r="H71" i="7"/>
  <c r="G70" i="7"/>
  <c r="K17" i="5"/>
  <c r="L10" i="5"/>
  <c r="K23" i="5" s="1"/>
  <c r="I43" i="7"/>
  <c r="I82" i="7" s="1"/>
  <c r="E19" i="8"/>
  <c r="H84" i="7"/>
  <c r="F48" i="7"/>
  <c r="G71" i="7"/>
  <c r="F70" i="7"/>
  <c r="I75" i="7"/>
  <c r="G10" i="8" s="1"/>
  <c r="H14" i="4"/>
  <c r="H15" i="4"/>
  <c r="J43" i="7"/>
  <c r="J82" i="7" s="1"/>
  <c r="K9" i="5" l="1"/>
  <c r="K6" i="5"/>
  <c r="K5" i="5"/>
  <c r="F28" i="5"/>
  <c r="F30" i="5" s="1"/>
  <c r="K4" i="5"/>
  <c r="K8" i="5"/>
  <c r="K7" i="5"/>
  <c r="I100" i="2"/>
  <c r="I98" i="2" s="1"/>
  <c r="I34" i="7"/>
  <c r="I102" i="2"/>
  <c r="J8" i="7"/>
  <c r="O12" i="4"/>
  <c r="V12" i="4" s="1"/>
  <c r="H18" i="4"/>
  <c r="O18" i="4" s="1"/>
  <c r="V18" i="4" s="1"/>
  <c r="L58" i="2"/>
  <c r="H98" i="2"/>
  <c r="J12" i="7"/>
  <c r="O16" i="4"/>
  <c r="V16" i="4" s="1"/>
  <c r="L62" i="2"/>
  <c r="E47" i="2"/>
  <c r="E52" i="2" s="1"/>
  <c r="E4" i="2" s="1"/>
  <c r="H17" i="8"/>
  <c r="J10" i="7"/>
  <c r="O14" i="4"/>
  <c r="V14" i="4" s="1"/>
  <c r="L60" i="2"/>
  <c r="G50" i="2"/>
  <c r="I50" i="2"/>
  <c r="J50" i="2" s="1"/>
  <c r="K50" i="2" s="1"/>
  <c r="L50" i="2" s="1"/>
  <c r="D50" i="2"/>
  <c r="F103" i="7"/>
  <c r="E7" i="2"/>
  <c r="F7" i="2" s="1"/>
  <c r="J13" i="7"/>
  <c r="O17" i="4"/>
  <c r="V17" i="4" s="1"/>
  <c r="L63" i="2"/>
  <c r="J9" i="7"/>
  <c r="O13" i="4"/>
  <c r="V13" i="4" s="1"/>
  <c r="L59" i="2"/>
  <c r="J11" i="7"/>
  <c r="O15" i="4"/>
  <c r="V15" i="4" s="1"/>
  <c r="L61" i="2"/>
  <c r="I18" i="4"/>
  <c r="P18" i="4" s="1"/>
  <c r="W18" i="4" s="1"/>
  <c r="P12" i="4"/>
  <c r="W12" i="4" s="1"/>
  <c r="D12" i="8"/>
  <c r="G77" i="7"/>
  <c r="F125" i="7"/>
  <c r="F98" i="2"/>
  <c r="E111" i="2"/>
  <c r="E5" i="2" s="1"/>
  <c r="F5" i="2" s="1"/>
  <c r="F46" i="2"/>
  <c r="E44" i="2"/>
  <c r="F44" i="2" s="1"/>
  <c r="I44" i="2" s="1"/>
  <c r="J44" i="2" s="1"/>
  <c r="K44" i="2" s="1"/>
  <c r="L44" i="2" s="1"/>
  <c r="J75" i="7"/>
  <c r="H10" i="8" s="1"/>
  <c r="L28" i="3"/>
  <c r="E15" i="3"/>
  <c r="F6" i="8"/>
  <c r="G118" i="7"/>
  <c r="D51" i="2"/>
  <c r="I51" i="2"/>
  <c r="J51" i="2" s="1"/>
  <c r="K51" i="2" s="1"/>
  <c r="L51" i="2" s="1"/>
  <c r="G51" i="2"/>
  <c r="G47" i="2" s="1"/>
  <c r="C22" i="3"/>
  <c r="F19" i="8"/>
  <c r="I84" i="7"/>
  <c r="H48" i="7"/>
  <c r="H103" i="7" s="1"/>
  <c r="I71" i="7"/>
  <c r="H70" i="7" s="1"/>
  <c r="G17" i="8"/>
  <c r="E5" i="8"/>
  <c r="E7" i="8" s="1"/>
  <c r="G72" i="7"/>
  <c r="D113" i="8"/>
  <c r="F72" i="7"/>
  <c r="D5" i="8"/>
  <c r="D7" i="8" s="1"/>
  <c r="E6" i="8"/>
  <c r="F118" i="7"/>
  <c r="G45" i="7"/>
  <c r="G58" i="7" s="1"/>
  <c r="G85" i="7"/>
  <c r="F37" i="7" l="1"/>
  <c r="F76" i="7" s="1"/>
  <c r="D11" i="8" s="1"/>
  <c r="G52" i="2"/>
  <c r="F5" i="8"/>
  <c r="F7" i="8" s="1"/>
  <c r="H72" i="7"/>
  <c r="E8" i="2"/>
  <c r="F4" i="2"/>
  <c r="F15" i="3"/>
  <c r="C23" i="3"/>
  <c r="J71" i="7"/>
  <c r="I70" i="7"/>
  <c r="I48" i="7"/>
  <c r="I103" i="7" s="1"/>
  <c r="I105" i="7" s="1"/>
  <c r="I106" i="7" s="1"/>
  <c r="F36" i="7"/>
  <c r="H46" i="2"/>
  <c r="F52" i="2"/>
  <c r="I52" i="2" s="1"/>
  <c r="J52" i="2" s="1"/>
  <c r="K52" i="2" s="1"/>
  <c r="L52" i="2" s="1"/>
  <c r="H42" i="7"/>
  <c r="H111" i="2"/>
  <c r="M8" i="5"/>
  <c r="N8" i="5" s="1"/>
  <c r="J21" i="5"/>
  <c r="M21" i="5" s="1"/>
  <c r="N21" i="5" s="1"/>
  <c r="J17" i="5"/>
  <c r="M17" i="5" s="1"/>
  <c r="K10" i="5"/>
  <c r="M4" i="5"/>
  <c r="N4" i="5" s="1"/>
  <c r="F42" i="7"/>
  <c r="F111" i="2"/>
  <c r="L64" i="2"/>
  <c r="L46" i="2" s="1"/>
  <c r="J36" i="7" s="1"/>
  <c r="I42" i="7"/>
  <c r="I111" i="2"/>
  <c r="G6" i="8"/>
  <c r="H118" i="7"/>
  <c r="G19" i="8"/>
  <c r="J84" i="7"/>
  <c r="G125" i="7"/>
  <c r="F126" i="7"/>
  <c r="M5" i="5"/>
  <c r="N5" i="5" s="1"/>
  <c r="J18" i="5"/>
  <c r="M18" i="5" s="1"/>
  <c r="N18" i="5" s="1"/>
  <c r="E20" i="8"/>
  <c r="M7" i="5"/>
  <c r="N7" i="5" s="1"/>
  <c r="J20" i="5"/>
  <c r="M20" i="5" s="1"/>
  <c r="N20" i="5" s="1"/>
  <c r="D114" i="8"/>
  <c r="E12" i="8"/>
  <c r="H77" i="7"/>
  <c r="J19" i="5"/>
  <c r="M19" i="5" s="1"/>
  <c r="N19" i="5" s="1"/>
  <c r="M6" i="5"/>
  <c r="N6" i="5" s="1"/>
  <c r="H74" i="2"/>
  <c r="I74" i="2" s="1"/>
  <c r="J74" i="2" s="1"/>
  <c r="H72" i="2"/>
  <c r="I72" i="2" s="1"/>
  <c r="J72" i="2" s="1"/>
  <c r="H69" i="2"/>
  <c r="H71" i="2"/>
  <c r="I71" i="2" s="1"/>
  <c r="J71" i="2" s="1"/>
  <c r="H73" i="2"/>
  <c r="I73" i="2" s="1"/>
  <c r="J73" i="2" s="1"/>
  <c r="F47" i="2"/>
  <c r="H70" i="2"/>
  <c r="I70" i="2" s="1"/>
  <c r="J70" i="2" s="1"/>
  <c r="J14" i="7"/>
  <c r="J33" i="7"/>
  <c r="J22" i="5"/>
  <c r="M22" i="5" s="1"/>
  <c r="N22" i="5" s="1"/>
  <c r="M9" i="5"/>
  <c r="N9" i="5" s="1"/>
  <c r="D25" i="7" l="1"/>
  <c r="E25" i="7" s="1"/>
  <c r="K73" i="2"/>
  <c r="M23" i="5"/>
  <c r="N17" i="5"/>
  <c r="H44" i="2"/>
  <c r="H52" i="2"/>
  <c r="F12" i="8"/>
  <c r="I77" i="7"/>
  <c r="I47" i="2"/>
  <c r="H53" i="2"/>
  <c r="M10" i="5"/>
  <c r="N10" i="5" s="1"/>
  <c r="J23" i="5"/>
  <c r="D23" i="7"/>
  <c r="E23" i="7" s="1"/>
  <c r="K71" i="2"/>
  <c r="H75" i="2"/>
  <c r="I69" i="2"/>
  <c r="I85" i="7"/>
  <c r="I45" i="7"/>
  <c r="I58" i="7" s="1"/>
  <c r="J102" i="2"/>
  <c r="J100" i="2"/>
  <c r="J98" i="2" s="1"/>
  <c r="J34" i="7"/>
  <c r="F74" i="7"/>
  <c r="F39" i="7"/>
  <c r="I72" i="7"/>
  <c r="G5" i="8"/>
  <c r="G7" i="8" s="1"/>
  <c r="D115" i="8"/>
  <c r="I118" i="7"/>
  <c r="H6" i="8"/>
  <c r="D24" i="7"/>
  <c r="E24" i="7" s="1"/>
  <c r="K72" i="2"/>
  <c r="J74" i="7"/>
  <c r="G53" i="2"/>
  <c r="F85" i="7"/>
  <c r="F45" i="7"/>
  <c r="F58" i="7" s="1"/>
  <c r="D16" i="3"/>
  <c r="H125" i="7"/>
  <c r="G126" i="7"/>
  <c r="H19" i="8"/>
  <c r="D22" i="7"/>
  <c r="E22" i="7" s="1"/>
  <c r="K70" i="2"/>
  <c r="D26" i="7"/>
  <c r="E26" i="7" s="1"/>
  <c r="K74" i="2"/>
  <c r="H45" i="7"/>
  <c r="H58" i="7" s="1"/>
  <c r="H85" i="7"/>
  <c r="C24" i="3"/>
  <c r="G37" i="7" l="1"/>
  <c r="G38" i="7"/>
  <c r="G78" i="7" s="1"/>
  <c r="E13" i="8" s="1"/>
  <c r="J47" i="2"/>
  <c r="J69" i="2"/>
  <c r="I75" i="2"/>
  <c r="F56" i="7"/>
  <c r="F40" i="7"/>
  <c r="C25" i="3"/>
  <c r="L13" i="3"/>
  <c r="G12" i="8"/>
  <c r="J77" i="7"/>
  <c r="H12" i="8" s="1"/>
  <c r="D116" i="8"/>
  <c r="D20" i="8"/>
  <c r="D22" i="8" s="1"/>
  <c r="F87" i="7"/>
  <c r="H9" i="8"/>
  <c r="D9" i="8"/>
  <c r="D14" i="8" s="1"/>
  <c r="D15" i="8" s="1"/>
  <c r="D23" i="8" s="1"/>
  <c r="D29" i="8" s="1"/>
  <c r="F79" i="7"/>
  <c r="F80" i="7" s="1"/>
  <c r="L29" i="3"/>
  <c r="L30" i="3" s="1"/>
  <c r="E16" i="3"/>
  <c r="F6" i="2"/>
  <c r="F8" i="2" s="1"/>
  <c r="G20" i="8"/>
  <c r="F20" i="8"/>
  <c r="K71" i="7"/>
  <c r="J118" i="7" s="1"/>
  <c r="L34" i="7"/>
  <c r="J48" i="7"/>
  <c r="J103" i="7" s="1"/>
  <c r="J105" i="7" s="1"/>
  <c r="J106" i="7" s="1"/>
  <c r="I125" i="7"/>
  <c r="H126" i="7"/>
  <c r="J42" i="7"/>
  <c r="J111" i="2"/>
  <c r="J70" i="7" l="1"/>
  <c r="F88" i="7"/>
  <c r="F94" i="7" s="1"/>
  <c r="C26" i="3"/>
  <c r="K69" i="2"/>
  <c r="K75" i="2" s="1"/>
  <c r="D21" i="7"/>
  <c r="E21" i="7" s="1"/>
  <c r="J75" i="2"/>
  <c r="E59" i="8"/>
  <c r="D94" i="8"/>
  <c r="F46" i="7"/>
  <c r="F57" i="7"/>
  <c r="J45" i="7"/>
  <c r="J58" i="7" s="1"/>
  <c r="J85" i="7"/>
  <c r="D117" i="8"/>
  <c r="E117" i="7"/>
  <c r="E119" i="7" s="1"/>
  <c r="E132" i="7" s="1"/>
  <c r="E138" i="6"/>
  <c r="E139" i="6" s="1"/>
  <c r="F109" i="7"/>
  <c r="E92" i="7"/>
  <c r="F10" i="2"/>
  <c r="H38" i="7"/>
  <c r="H78" i="7" s="1"/>
  <c r="F13" i="8" s="1"/>
  <c r="H37" i="7"/>
  <c r="K47" i="2"/>
  <c r="F16" i="3"/>
  <c r="J125" i="7"/>
  <c r="J126" i="7" s="1"/>
  <c r="I126" i="7"/>
  <c r="L14" i="3"/>
  <c r="G76" i="7"/>
  <c r="G39" i="7"/>
  <c r="L15" i="3" l="1"/>
  <c r="C27" i="8"/>
  <c r="C28" i="8" s="1"/>
  <c r="E93" i="7"/>
  <c r="D142" i="6"/>
  <c r="E141" i="6"/>
  <c r="C27" i="3"/>
  <c r="D118" i="8"/>
  <c r="D17" i="3"/>
  <c r="I38" i="7"/>
  <c r="I78" i="7" s="1"/>
  <c r="G13" i="8" s="1"/>
  <c r="I37" i="7"/>
  <c r="L47" i="2"/>
  <c r="H20" i="8"/>
  <c r="G56" i="7"/>
  <c r="G40" i="7"/>
  <c r="H76" i="7"/>
  <c r="H39" i="7"/>
  <c r="H5" i="8"/>
  <c r="H7" i="8" s="1"/>
  <c r="J72" i="7"/>
  <c r="E69" i="8"/>
  <c r="E83" i="8" s="1"/>
  <c r="E11" i="8"/>
  <c r="E14" i="8" s="1"/>
  <c r="E15" i="8" s="1"/>
  <c r="G79" i="7"/>
  <c r="G80" i="7" s="1"/>
  <c r="I76" i="7" l="1"/>
  <c r="I39" i="7"/>
  <c r="E94" i="7"/>
  <c r="E96" i="7"/>
  <c r="E99" i="7" s="1"/>
  <c r="E106" i="7" s="1"/>
  <c r="E143" i="7"/>
  <c r="E142" i="6"/>
  <c r="C44" i="8" s="1"/>
  <c r="C48" i="8" s="1"/>
  <c r="C52" i="8" s="1"/>
  <c r="C29" i="8"/>
  <c r="H28" i="8"/>
  <c r="J37" i="7"/>
  <c r="J38" i="7"/>
  <c r="J78" i="7" s="1"/>
  <c r="H13" i="8" s="1"/>
  <c r="E17" i="3"/>
  <c r="L18" i="3"/>
  <c r="D119" i="8"/>
  <c r="H56" i="7"/>
  <c r="H40" i="7"/>
  <c r="F11" i="8"/>
  <c r="F14" i="8" s="1"/>
  <c r="F15" i="8" s="1"/>
  <c r="H79" i="7"/>
  <c r="H80" i="7" s="1"/>
  <c r="G46" i="7"/>
  <c r="G57" i="7"/>
  <c r="C28" i="3"/>
  <c r="J76" i="7" l="1"/>
  <c r="J39" i="7"/>
  <c r="C94" i="8"/>
  <c r="E58" i="8"/>
  <c r="F58" i="8"/>
  <c r="F59" i="8" s="1"/>
  <c r="E75" i="8"/>
  <c r="F143" i="7"/>
  <c r="E147" i="7"/>
  <c r="D120" i="8"/>
  <c r="H57" i="7"/>
  <c r="H46" i="7"/>
  <c r="C29" i="3"/>
  <c r="E108" i="7"/>
  <c r="E110" i="7" s="1"/>
  <c r="E107" i="7"/>
  <c r="I56" i="7"/>
  <c r="I40" i="7"/>
  <c r="F17" i="3"/>
  <c r="G11" i="8"/>
  <c r="G14" i="8" s="1"/>
  <c r="G15" i="8" s="1"/>
  <c r="I79" i="7"/>
  <c r="I80" i="7" s="1"/>
  <c r="D121" i="8" l="1"/>
  <c r="I57" i="7"/>
  <c r="I46" i="7"/>
  <c r="I51" i="7" s="1"/>
  <c r="G143" i="7"/>
  <c r="G59" i="8"/>
  <c r="H59" i="8" s="1"/>
  <c r="F60" i="8"/>
  <c r="E68" i="8"/>
  <c r="E82" i="8" s="1"/>
  <c r="H58" i="8"/>
  <c r="C30" i="3"/>
  <c r="J56" i="7"/>
  <c r="L39" i="7"/>
  <c r="J40" i="7"/>
  <c r="H11" i="8"/>
  <c r="H14" i="8" s="1"/>
  <c r="H15" i="8" s="1"/>
  <c r="J79" i="7"/>
  <c r="J80" i="7" s="1"/>
  <c r="D18" i="3"/>
  <c r="E18" i="3" s="1"/>
  <c r="F18" i="3" s="1"/>
  <c r="D19" i="3" l="1"/>
  <c r="E19" i="3" s="1"/>
  <c r="F19" i="3" s="1"/>
  <c r="F61" i="8"/>
  <c r="G60" i="8"/>
  <c r="H143" i="7"/>
  <c r="I52" i="7"/>
  <c r="I53" i="7" s="1"/>
  <c r="J46" i="7"/>
  <c r="J51" i="7" s="1"/>
  <c r="J57" i="7"/>
  <c r="C31" i="3"/>
  <c r="D122" i="8"/>
  <c r="I54" i="7" l="1"/>
  <c r="I145" i="7" s="1"/>
  <c r="D20" i="3"/>
  <c r="E20" i="3" s="1"/>
  <c r="F20" i="3" s="1"/>
  <c r="J86" i="7"/>
  <c r="I136" i="7"/>
  <c r="D123" i="8"/>
  <c r="I143" i="7"/>
  <c r="C32" i="3"/>
  <c r="F62" i="8"/>
  <c r="G61" i="8"/>
  <c r="J52" i="7"/>
  <c r="J136" i="7" s="1"/>
  <c r="D21" i="3" l="1"/>
  <c r="E21" i="3" s="1"/>
  <c r="F21" i="3" s="1"/>
  <c r="C33" i="3"/>
  <c r="J143" i="7"/>
  <c r="D124" i="8"/>
  <c r="H21" i="8"/>
  <c r="H22" i="8" s="1"/>
  <c r="H23" i="8" s="1"/>
  <c r="H29" i="8" s="1"/>
  <c r="J87" i="7"/>
  <c r="J88" i="7" s="1"/>
  <c r="J94" i="7" s="1"/>
  <c r="J107" i="7" s="1"/>
  <c r="J108" i="7" s="1"/>
  <c r="J53" i="7"/>
  <c r="F63" i="8"/>
  <c r="G63" i="8" s="1"/>
  <c r="G62" i="8"/>
  <c r="D22" i="3" l="1"/>
  <c r="E22" i="3" s="1"/>
  <c r="F22" i="3"/>
  <c r="H94" i="8"/>
  <c r="E63" i="8"/>
  <c r="D125" i="8"/>
  <c r="C34" i="3"/>
  <c r="J145" i="7"/>
  <c r="J54" i="7"/>
  <c r="C35" i="3" l="1"/>
  <c r="D126" i="8"/>
  <c r="E73" i="8"/>
  <c r="E87" i="8" s="1"/>
  <c r="H63" i="8"/>
  <c r="D23" i="3"/>
  <c r="E23" i="3" s="1"/>
  <c r="F23" i="3"/>
  <c r="D24" i="3" l="1"/>
  <c r="D127" i="8"/>
  <c r="C36" i="3"/>
  <c r="C37" i="3" l="1"/>
  <c r="D128" i="8"/>
  <c r="E24" i="3"/>
  <c r="M13" i="3"/>
  <c r="F47" i="7" l="1"/>
  <c r="F51" i="7" s="1"/>
  <c r="F102" i="7"/>
  <c r="N13" i="3"/>
  <c r="F24" i="3"/>
  <c r="D129" i="8"/>
  <c r="C38" i="3"/>
  <c r="C39" i="3" l="1"/>
  <c r="D130" i="8"/>
  <c r="D25" i="3"/>
  <c r="O13" i="3"/>
  <c r="E139" i="7" s="1"/>
  <c r="E134" i="7"/>
  <c r="E137" i="7" s="1"/>
  <c r="E141" i="7" s="1"/>
  <c r="E149" i="7" s="1"/>
  <c r="E152" i="7" s="1"/>
  <c r="F101" i="7"/>
  <c r="F105" i="7" s="1"/>
  <c r="F106" i="7" s="1"/>
  <c r="F107" i="7" s="1"/>
  <c r="F108" i="7" s="1"/>
  <c r="F110" i="7" s="1"/>
  <c r="F52" i="7"/>
  <c r="F117" i="7" l="1"/>
  <c r="F119" i="7" s="1"/>
  <c r="F132" i="7" s="1"/>
  <c r="G109" i="7"/>
  <c r="F135" i="7"/>
  <c r="F136" i="7"/>
  <c r="G86" i="7"/>
  <c r="E25" i="3"/>
  <c r="F25" i="3" s="1"/>
  <c r="F53" i="7"/>
  <c r="C40" i="3"/>
  <c r="C41" i="3" l="1"/>
  <c r="F54" i="7"/>
  <c r="F146" i="7" s="1"/>
  <c r="D26" i="3"/>
  <c r="E21" i="8"/>
  <c r="E22" i="8" s="1"/>
  <c r="E23" i="8" s="1"/>
  <c r="E29" i="8" s="1"/>
  <c r="G87" i="7"/>
  <c r="G88" i="7" s="1"/>
  <c r="G94" i="7" s="1"/>
  <c r="E60" i="8" l="1"/>
  <c r="E94" i="8"/>
  <c r="E26" i="3"/>
  <c r="F26" i="3" s="1"/>
  <c r="F145" i="7"/>
  <c r="C42" i="3"/>
  <c r="C43" i="3" l="1"/>
  <c r="G144" i="7"/>
  <c r="F147" i="7"/>
  <c r="D27" i="3"/>
  <c r="E70" i="8"/>
  <c r="H60" i="8"/>
  <c r="E27" i="3" l="1"/>
  <c r="F27" i="3" s="1"/>
  <c r="E84" i="8"/>
  <c r="C44" i="3"/>
  <c r="C45" i="3" l="1"/>
  <c r="D28" i="3"/>
  <c r="E28" i="3" l="1"/>
  <c r="F28" i="3" s="1"/>
  <c r="C46" i="3"/>
  <c r="C47" i="3" l="1"/>
  <c r="D29" i="3"/>
  <c r="E29" i="3" l="1"/>
  <c r="F29" i="3" s="1"/>
  <c r="C48" i="3"/>
  <c r="D30" i="3" l="1"/>
  <c r="E30" i="3" s="1"/>
  <c r="F30" i="3" s="1"/>
  <c r="D31" i="3" l="1"/>
  <c r="E31" i="3" s="1"/>
  <c r="F31" i="3" s="1"/>
  <c r="D32" i="3" l="1"/>
  <c r="E32" i="3" s="1"/>
  <c r="F32" i="3" s="1"/>
  <c r="D33" i="3" l="1"/>
  <c r="E33" i="3" s="1"/>
  <c r="F33" i="3"/>
  <c r="D34" i="3" l="1"/>
  <c r="E34" i="3" s="1"/>
  <c r="F34" i="3"/>
  <c r="D35" i="3" l="1"/>
  <c r="E35" i="3" s="1"/>
  <c r="F35" i="3" s="1"/>
  <c r="D36" i="3" l="1"/>
  <c r="E36" i="3" l="1"/>
  <c r="F36" i="3" s="1"/>
  <c r="M14" i="3"/>
  <c r="G102" i="7" l="1"/>
  <c r="G47" i="7"/>
  <c r="G51" i="7" s="1"/>
  <c r="N14" i="3"/>
  <c r="O14" i="3"/>
  <c r="F139" i="7" s="1"/>
  <c r="D37" i="3"/>
  <c r="E37" i="3" l="1"/>
  <c r="F37" i="3" s="1"/>
  <c r="F134" i="7"/>
  <c r="F137" i="7" s="1"/>
  <c r="F141" i="7" s="1"/>
  <c r="F149" i="7" s="1"/>
  <c r="F152" i="7" s="1"/>
  <c r="G101" i="7"/>
  <c r="G105" i="7" s="1"/>
  <c r="G106" i="7" s="1"/>
  <c r="G107" i="7" s="1"/>
  <c r="G108" i="7" s="1"/>
  <c r="G110" i="7" s="1"/>
  <c r="G52" i="7"/>
  <c r="D38" i="3" l="1"/>
  <c r="G136" i="7"/>
  <c r="H86" i="7"/>
  <c r="G53" i="7"/>
  <c r="G117" i="7"/>
  <c r="G119" i="7" s="1"/>
  <c r="G132" i="7" s="1"/>
  <c r="H109" i="7"/>
  <c r="G135" i="7"/>
  <c r="G54" i="7" l="1"/>
  <c r="G146" i="7" s="1"/>
  <c r="L53" i="7"/>
  <c r="F21" i="8"/>
  <c r="F22" i="8" s="1"/>
  <c r="F23" i="8" s="1"/>
  <c r="F29" i="8" s="1"/>
  <c r="H87" i="7"/>
  <c r="H88" i="7" s="1"/>
  <c r="H94" i="7" s="1"/>
  <c r="E38" i="3"/>
  <c r="F38" i="3" s="1"/>
  <c r="D39" i="3" l="1"/>
  <c r="E61" i="8"/>
  <c r="F94" i="8"/>
  <c r="G145" i="7"/>
  <c r="H144" i="7" l="1"/>
  <c r="G147" i="7"/>
  <c r="E71" i="8"/>
  <c r="H61" i="8"/>
  <c r="E39" i="3"/>
  <c r="F39" i="3" s="1"/>
  <c r="D40" i="3" l="1"/>
  <c r="E85" i="8"/>
  <c r="E40" i="3" l="1"/>
  <c r="F40" i="3" s="1"/>
  <c r="D41" i="3" l="1"/>
  <c r="E41" i="3" l="1"/>
  <c r="F41" i="3" s="1"/>
  <c r="D42" i="3" l="1"/>
  <c r="E42" i="3" s="1"/>
  <c r="F42" i="3"/>
  <c r="D43" i="3" l="1"/>
  <c r="E43" i="3" s="1"/>
  <c r="F43" i="3" s="1"/>
  <c r="D44" i="3" l="1"/>
  <c r="E44" i="3" s="1"/>
  <c r="F44" i="3" s="1"/>
  <c r="D45" i="3" l="1"/>
  <c r="E45" i="3" s="1"/>
  <c r="F45" i="3"/>
  <c r="D46" i="3" l="1"/>
  <c r="E46" i="3" s="1"/>
  <c r="F46" i="3"/>
  <c r="D47" i="3" l="1"/>
  <c r="E47" i="3" s="1"/>
  <c r="F47" i="3" s="1"/>
  <c r="D48" i="3" l="1"/>
  <c r="E48" i="3" l="1"/>
  <c r="F48" i="3" s="1"/>
  <c r="O15" i="3" s="1"/>
  <c r="G139" i="7" s="1"/>
  <c r="M15" i="3"/>
  <c r="H102" i="7" l="1"/>
  <c r="H47" i="7"/>
  <c r="H51" i="7" s="1"/>
  <c r="N15" i="3"/>
  <c r="M18" i="3"/>
  <c r="G134" i="7" l="1"/>
  <c r="G137" i="7" s="1"/>
  <c r="G141" i="7" s="1"/>
  <c r="G149" i="7" s="1"/>
  <c r="G152" i="7" s="1"/>
  <c r="H101" i="7"/>
  <c r="H105" i="7" s="1"/>
  <c r="H106" i="7" s="1"/>
  <c r="H107" i="7" s="1"/>
  <c r="H108" i="7" s="1"/>
  <c r="H110" i="7" s="1"/>
  <c r="N18" i="3"/>
  <c r="H52" i="7"/>
  <c r="H53" i="7"/>
  <c r="H54" i="7" l="1"/>
  <c r="H146" i="7" s="1"/>
  <c r="I146" i="7" s="1"/>
  <c r="J146" i="7" s="1"/>
  <c r="H136" i="7"/>
  <c r="I86" i="7"/>
  <c r="I109" i="7"/>
  <c r="H135" i="7"/>
  <c r="H117" i="7"/>
  <c r="H119" i="7" s="1"/>
  <c r="H132" i="7" s="1"/>
  <c r="H137" i="7" l="1"/>
  <c r="H141" i="7" s="1"/>
  <c r="G21" i="8"/>
  <c r="G22" i="8" s="1"/>
  <c r="G23" i="8" s="1"/>
  <c r="G29" i="8" s="1"/>
  <c r="I87" i="7"/>
  <c r="I88" i="7" s="1"/>
  <c r="I94" i="7" s="1"/>
  <c r="I107" i="7" s="1"/>
  <c r="I108" i="7" s="1"/>
  <c r="I110" i="7" s="1"/>
  <c r="H145" i="7"/>
  <c r="I144" i="7" l="1"/>
  <c r="H147" i="7"/>
  <c r="I117" i="7"/>
  <c r="I119" i="7" s="1"/>
  <c r="I132" i="7" s="1"/>
  <c r="J109" i="7"/>
  <c r="J110" i="7" s="1"/>
  <c r="I135" i="7"/>
  <c r="I137" i="7" s="1"/>
  <c r="I141" i="7" s="1"/>
  <c r="E62" i="8"/>
  <c r="G94" i="8"/>
  <c r="H149" i="7"/>
  <c r="H152" i="7" s="1"/>
  <c r="J135" i="7" l="1"/>
  <c r="J137" i="7" s="1"/>
  <c r="J141" i="7" s="1"/>
  <c r="J117" i="7"/>
  <c r="J119" i="7" s="1"/>
  <c r="J132" i="7" s="1"/>
  <c r="E100" i="8"/>
  <c r="E113" i="8"/>
  <c r="E116" i="8"/>
  <c r="E103" i="8"/>
  <c r="E101" i="8"/>
  <c r="E121" i="8"/>
  <c r="E109" i="8"/>
  <c r="E104" i="8"/>
  <c r="E118" i="8"/>
  <c r="E122" i="8"/>
  <c r="E119" i="8"/>
  <c r="E106" i="8"/>
  <c r="E127" i="8"/>
  <c r="E110" i="8"/>
  <c r="E111" i="8"/>
  <c r="E117" i="8"/>
  <c r="E108" i="8"/>
  <c r="E124" i="8"/>
  <c r="E128" i="8"/>
  <c r="E126" i="8"/>
  <c r="E120" i="8"/>
  <c r="E112" i="8"/>
  <c r="E130" i="8"/>
  <c r="E102" i="8"/>
  <c r="E107" i="8"/>
  <c r="E114" i="8"/>
  <c r="E125" i="8"/>
  <c r="E129" i="8"/>
  <c r="E105" i="8"/>
  <c r="E115" i="8"/>
  <c r="E123" i="8"/>
  <c r="H62" i="8"/>
  <c r="H64" i="8" s="1"/>
  <c r="E72" i="8"/>
  <c r="J144" i="7"/>
  <c r="J147" i="7" s="1"/>
  <c r="I147" i="7"/>
  <c r="I149" i="7" s="1"/>
  <c r="I152" i="7" s="1"/>
  <c r="E86" i="8" l="1"/>
  <c r="E88" i="8" s="1"/>
  <c r="E77" i="8" a="1"/>
  <c r="E77" i="8" s="1"/>
  <c r="J149" i="7"/>
  <c r="J152" i="7" s="1"/>
</calcChain>
</file>

<file path=xl/sharedStrings.xml><?xml version="1.0" encoding="utf-8"?>
<sst xmlns="http://schemas.openxmlformats.org/spreadsheetml/2006/main" count="772" uniqueCount="494">
  <si>
    <t>Parametro</t>
  </si>
  <si>
    <t>Valor</t>
  </si>
  <si>
    <t>Demanda</t>
  </si>
  <si>
    <t>Precio de venta</t>
  </si>
  <si>
    <t>Costos operacionales</t>
  </si>
  <si>
    <t>Capital de Trabajo</t>
  </si>
  <si>
    <t>CAPITAL DE TRABAJO</t>
  </si>
  <si>
    <t>VALOR MES (Basico)</t>
  </si>
  <si>
    <t>VALOR A NECESITAR</t>
  </si>
  <si>
    <t>Costos del producto</t>
  </si>
  <si>
    <t>Tabla</t>
  </si>
  <si>
    <t>Gastos de Administración y Ventas</t>
  </si>
  <si>
    <t>Gastos Financieros</t>
  </si>
  <si>
    <t>Gravamen del 4 x 1.000</t>
  </si>
  <si>
    <t>TOTAL</t>
  </si>
  <si>
    <t>Nomina</t>
  </si>
  <si>
    <t>Factor prestacional</t>
  </si>
  <si>
    <t>CONCEPTO</t>
  </si>
  <si>
    <t>FACTOR</t>
  </si>
  <si>
    <t>SMLMV 2025</t>
  </si>
  <si>
    <t>Cesantías</t>
  </si>
  <si>
    <t>Auxilio de Transporte 2025</t>
  </si>
  <si>
    <t>Interés cesantías</t>
  </si>
  <si>
    <t>Hasta 2 salarios mínimos se da auxilio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</si>
  <si>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</si>
  <si>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</si>
  <si>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</si>
  <si>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</si>
  <si>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</si>
  <si>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</si>
  <si>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</si>
  <si>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ÍTEM</t>
  </si>
  <si>
    <t>CANTIDAD</t>
  </si>
  <si>
    <t>SALARIO BÁSICO</t>
  </si>
  <si>
    <t>SUBSIDIO DE TRANSPORTE</t>
  </si>
  <si>
    <t>FACTOR PRESTACIONAL</t>
  </si>
  <si>
    <t>ASIGNACIÓN MENSUAL</t>
  </si>
  <si>
    <t>TOTAL ANUAL Año 1</t>
  </si>
  <si>
    <t>TOTAL ANUAL Año 2</t>
  </si>
  <si>
    <t>TOTAL ANUAL Año 3</t>
  </si>
  <si>
    <t>TOTAL ANUAL Año 4</t>
  </si>
  <si>
    <t>TOTAL ANUAL Año 5</t>
  </si>
  <si>
    <t>UNITARIO</t>
  </si>
  <si>
    <t>Mano de Obra Directa</t>
  </si>
  <si>
    <t>Operarios</t>
  </si>
  <si>
    <t>Gasto de Personal Administrativo</t>
  </si>
  <si>
    <t>Gerente General</t>
  </si>
  <si>
    <t>Analista Adminisrativo y despacho</t>
  </si>
  <si>
    <t>Gasto de Venta y comercializacion</t>
  </si>
  <si>
    <t>Mensajero</t>
  </si>
  <si>
    <t xml:space="preserve">Auxiliar </t>
  </si>
  <si>
    <t>Total Costos de Producción (Producto)</t>
  </si>
  <si>
    <t>VALOR MENSUAL</t>
  </si>
  <si>
    <t>VALOR ANUAL</t>
  </si>
  <si>
    <t>COSTOS FIJOS</t>
  </si>
  <si>
    <t>COSTOS VARIBALES</t>
  </si>
  <si>
    <t>Año 2</t>
  </si>
  <si>
    <t>Año 3</t>
  </si>
  <si>
    <t>Año 4</t>
  </si>
  <si>
    <t>Año 5</t>
  </si>
  <si>
    <t>Costos Directos</t>
  </si>
  <si>
    <t xml:space="preserve">    Mano de Obra Directa MOD</t>
  </si>
  <si>
    <t xml:space="preserve">    Materia Prima o insumos</t>
  </si>
  <si>
    <t xml:space="preserve">Costos Indirectos </t>
  </si>
  <si>
    <t xml:space="preserve">    Servicios Publicos (operativo)</t>
  </si>
  <si>
    <t xml:space="preserve">    Depreciacion (operativo)</t>
  </si>
  <si>
    <t xml:space="preserve">    Seguros</t>
  </si>
  <si>
    <t xml:space="preserve">    Mantenimiento</t>
  </si>
  <si>
    <t>Cuadro</t>
  </si>
  <si>
    <t xml:space="preserve">Materia Prima </t>
  </si>
  <si>
    <t>MATERIALES o INSUMOS</t>
  </si>
  <si>
    <t>UNIDAD</t>
  </si>
  <si>
    <t>CANTIDA MENSUAL</t>
  </si>
  <si>
    <t>COSTO MP POR UNIDAD</t>
  </si>
  <si>
    <t>COSTO MP ANUAL</t>
  </si>
  <si>
    <t>COSTO MP MENSUAL</t>
  </si>
  <si>
    <t>COSTO MP 
AÑO 2</t>
  </si>
  <si>
    <t>COSTO MP 
AÑO 3</t>
  </si>
  <si>
    <t>COSTO MP 
AÑO 4</t>
  </si>
  <si>
    <t>COSTO MP 
AÑO 5</t>
  </si>
  <si>
    <t>Producto 1 - Zumo Jugo Cold- pressed limon 250 ml</t>
  </si>
  <si>
    <t>Producto 2 - Zumo Jugo Cold- pressed Naranja 250 ml</t>
  </si>
  <si>
    <t>Producto 3 - Mermelada naranja  250 gr</t>
  </si>
  <si>
    <t>Producto 4- Mermelada Limon  250 gr</t>
  </si>
  <si>
    <t>Producto 5 - Jugo Funcional Limón 1000ml</t>
  </si>
  <si>
    <t>Producto 6 - Jugo Funcional Naranja 1000ml</t>
  </si>
  <si>
    <t>Estructura de Costos</t>
  </si>
  <si>
    <t>PRODUCTO</t>
  </si>
  <si>
    <t>COSTO MOD
 POR UNIDAD</t>
  </si>
  <si>
    <t>COSTO INDIRECTO
 POR UNIDAD</t>
  </si>
  <si>
    <t>COSTO TOTAL UNIDAD</t>
  </si>
  <si>
    <t>COSTO TOTAL UNIDAD (APROX) Año 1</t>
  </si>
  <si>
    <t>Producto 1 - Zumo Jugo Cold- pressd limon 250 ml</t>
  </si>
  <si>
    <t>Producto 2 - Zumo Jugo Cold- pressd Naranja 250 ml</t>
  </si>
  <si>
    <t>Ingrediente</t>
  </si>
  <si>
    <t>Naranja
(gr)</t>
  </si>
  <si>
    <t>Limón
(gr)</t>
  </si>
  <si>
    <t>Jengibre
(gr)</t>
  </si>
  <si>
    <t>Cúrcuma
(gr)</t>
  </si>
  <si>
    <t>Miel
(ml)</t>
  </si>
  <si>
    <t>Stevia
(gr)</t>
  </si>
  <si>
    <t>Fibra prebiotica (gr)</t>
  </si>
  <si>
    <t>Envase 1000ml</t>
  </si>
  <si>
    <t>Envase 250ml</t>
  </si>
  <si>
    <t>Chia 
(gr)</t>
  </si>
  <si>
    <t>Etiqueta</t>
  </si>
  <si>
    <t>Costo Total</t>
  </si>
  <si>
    <t>Costo Total (aprox)
Año 1</t>
  </si>
  <si>
    <t>Costo Total (aprox)
Año 2</t>
  </si>
  <si>
    <t>Costo Total (aprox)
Año 3</t>
  </si>
  <si>
    <t>Costo Total (aprox)
Año 4</t>
  </si>
  <si>
    <t>Costo Total (aprox)
Año 5</t>
  </si>
  <si>
    <t>Producto 1</t>
  </si>
  <si>
    <t>Prodcuto 2</t>
  </si>
  <si>
    <t>Producto 3</t>
  </si>
  <si>
    <t>Producto 4</t>
  </si>
  <si>
    <t>Prodcuto 5</t>
  </si>
  <si>
    <t>Producto 6</t>
  </si>
  <si>
    <t>https://www.matpri.com.co/producto/extracto-de-stevia-en-polvo/</t>
  </si>
  <si>
    <t>Gastos de Administración y ventas</t>
  </si>
  <si>
    <t>https://bio-stevia.com/producto/stevia-natural-5litros-dstevia/</t>
  </si>
  <si>
    <t>ITEM</t>
  </si>
  <si>
    <t>VALOR AÑO 1</t>
  </si>
  <si>
    <t>VALOR AÑO 2</t>
  </si>
  <si>
    <t>VALOR AÑO 3</t>
  </si>
  <si>
    <t>VALOR AÑO 4</t>
  </si>
  <si>
    <t>VALOR AÑO 5</t>
  </si>
  <si>
    <t>https://mielatto.com/product/miel-de-abejas-cunete-x-27kg/</t>
  </si>
  <si>
    <t>https://www.alibaba.com/product-detail/1-Liter-Biodegradable-PLA-Plastic-Bottle_1600161393124.html?spm=a2700.galleryofferlist.p_offer.d_image.3c9213a05RT2Of&amp;s=p</t>
  </si>
  <si>
    <t>Gastos de Ventas</t>
  </si>
  <si>
    <t>https://elmolinoverde.com/productos/inulina-en-polvo-prebiotico/</t>
  </si>
  <si>
    <t xml:space="preserve">    Personal de Ventas y Comercializacion</t>
  </si>
  <si>
    <t xml:space="preserve">    Publicidad</t>
  </si>
  <si>
    <t xml:space="preserve">https://cajasyempaques.com/producto/envase-de-vidrio-3/ </t>
  </si>
  <si>
    <t xml:space="preserve">    Ferias</t>
  </si>
  <si>
    <t>https://cajasyempaques.com/producto/envase-de-vidrio-de-250-ml/</t>
  </si>
  <si>
    <t xml:space="preserve">    Comisión Transporte</t>
  </si>
  <si>
    <t>https://cajasyempaques.com/producto/tapa-53-metalica/</t>
  </si>
  <si>
    <t>Gastos Administrativos</t>
  </si>
  <si>
    <t>https://cajasyempaques.com/producto/tapa-38-metalica/</t>
  </si>
  <si>
    <t xml:space="preserve">    Gasto de Personal Administrativo</t>
  </si>
  <si>
    <t>https://cajasyempaques.com/producto/envase-de-vidrio-14/</t>
  </si>
  <si>
    <t xml:space="preserve">    Servicios Publicos (administrativo)</t>
  </si>
  <si>
    <t xml:space="preserve">    Depreciacion  (administrativo) </t>
  </si>
  <si>
    <t xml:space="preserve">    Seguros (Admnistrativo)</t>
  </si>
  <si>
    <t xml:space="preserve">    Amortización Diferidos</t>
  </si>
  <si>
    <t xml:space="preserve">    Contratación Externa (contabilidad y TIC)  </t>
  </si>
  <si>
    <t xml:space="preserve">Total   </t>
  </si>
  <si>
    <t>Sistema de Amortización cuota fija</t>
  </si>
  <si>
    <t>EA</t>
  </si>
  <si>
    <t>EM</t>
  </si>
  <si>
    <t>Banco Itau</t>
  </si>
  <si>
    <t>Amortización De Crédito</t>
  </si>
  <si>
    <t>Bancolombia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</si>
  <si>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</si>
  <si>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</si>
  <si>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</si>
  <si>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</si>
  <si>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</si>
  <si>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</si>
  <si>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</si>
  <si>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</si>
  <si>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</si>
  <si>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</si>
  <si>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</si>
  <si>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</si>
  <si>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</si>
  <si>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</si>
  <si>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</si>
  <si>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Mes</t>
  </si>
  <si>
    <t>AÑO 1</t>
  </si>
  <si>
    <t>AÑO 2</t>
  </si>
  <si>
    <t>AÑO 3</t>
  </si>
  <si>
    <t>AÑO 4</t>
  </si>
  <si>
    <t>AÑO 5</t>
  </si>
  <si>
    <t>AÑO 6</t>
  </si>
  <si>
    <t>Ingresos Hogares Mensual</t>
  </si>
  <si>
    <t>Gasto de los hogares en alimentos</t>
  </si>
  <si>
    <t>Gasto mensual en Jugos</t>
  </si>
  <si>
    <t>Gasto mensual en Mermeladas</t>
  </si>
  <si>
    <t>3%-5%</t>
  </si>
  <si>
    <t>Participación mensual mercado Jugos</t>
  </si>
  <si>
    <t>Participación mensual mercado Mermeladas</t>
  </si>
  <si>
    <t>mensual Año 1</t>
  </si>
  <si>
    <t>mensual Año 2</t>
  </si>
  <si>
    <t>mensual Año 3</t>
  </si>
  <si>
    <t>mensual Año 4</t>
  </si>
  <si>
    <t>mensual Año 5</t>
  </si>
  <si>
    <t>mensual Año 6</t>
  </si>
  <si>
    <t>Producto 1 - Jugo Cold- pressd limon 250 ml</t>
  </si>
  <si>
    <t>Producto 2 - Jugo Cold- pressd Naranja 250 ml</t>
  </si>
  <si>
    <t>Producto 6 - Jugo Funcional Limón 1000 ml</t>
  </si>
  <si>
    <t>Producto 7 - Jugo Funcional Naranja 1000ml</t>
  </si>
  <si>
    <t>Hogares</t>
  </si>
  <si>
    <t>https://www.dane.gov.co/index.php/estadisticas-por-tema/demografia-y-poblacion/proyecciones-de-viviendas-y-hogares</t>
  </si>
  <si>
    <t>Bucaramanga</t>
  </si>
  <si>
    <t>Floridablanca</t>
  </si>
  <si>
    <t>Piedecuesta</t>
  </si>
  <si>
    <t>Girón</t>
  </si>
  <si>
    <t>Total</t>
  </si>
  <si>
    <t>Clases sociales</t>
  </si>
  <si>
    <r>
      <rPr>
        <u/>
        <sz val="10"/>
        <color rgb="FF1155CC"/>
        <rFont val="Arial"/>
      </rPr>
      <t>https://www.vanguardia.com/</t>
    </r>
    <r>
      <rPr>
        <sz val="10"/>
        <color rgb="FF000000"/>
        <rFont val="Arial"/>
      </rPr>
      <t>area-metropolitana/bucaramanga/2024/09/25/453-de-la-poblacion-del-area-metropolitana-de-bucaramanga-es-de-clase-media/#goog_rewarded</t>
    </r>
  </si>
  <si>
    <t>Alta</t>
  </si>
  <si>
    <t>media</t>
  </si>
  <si>
    <t>pobre</t>
  </si>
  <si>
    <t>vulnerable</t>
  </si>
  <si>
    <t>Hogares objetivo</t>
  </si>
  <si>
    <t>Ingresos hogares</t>
  </si>
  <si>
    <t>https://www.statista.com/statistics/369121/inflation-rate-in-colombia/#:~:text=Se%20prev%C3%A9%20que%20la%20inflaci%C3%B3n,consumidor%20promedio%2C%20expresado%20en%20porcentaje.</t>
  </si>
  <si>
    <t>Inflación</t>
  </si>
  <si>
    <t>Personas x hogar</t>
  </si>
  <si>
    <t>Ingresos individuales</t>
  </si>
  <si>
    <t>Ingresos x hogar</t>
  </si>
  <si>
    <t>https://www.dane.gov.co/files/investigaciones/boletines/ipc/ipc_rueda_prensa_jun22.pdf</t>
  </si>
  <si>
    <t>Media</t>
  </si>
  <si>
    <t>Ingresos total hogares</t>
  </si>
  <si>
    <t>Costos Fijos</t>
  </si>
  <si>
    <t>CANTIDAD ANUAL</t>
  </si>
  <si>
    <t>COSTOS VARIABLES</t>
  </si>
  <si>
    <t>COSTOS TOTALES</t>
  </si>
  <si>
    <t>Mano de Obra Directa MOD</t>
  </si>
  <si>
    <t>Cuadro 11</t>
  </si>
  <si>
    <t>Costos Indirectos Fijos</t>
  </si>
  <si>
    <t>Cuadro 15</t>
  </si>
  <si>
    <t xml:space="preserve">    Arriendo</t>
  </si>
  <si>
    <t xml:space="preserve">    Servicios</t>
  </si>
  <si>
    <t xml:space="preserve">    Depreciación</t>
  </si>
  <si>
    <t>TOTALES</t>
  </si>
  <si>
    <t xml:space="preserve">    Otros</t>
  </si>
  <si>
    <t xml:space="preserve">$ - </t>
  </si>
  <si>
    <t xml:space="preserve"> $ - </t>
  </si>
  <si>
    <t>COSTOS VARIABLES UNITARIOS</t>
  </si>
  <si>
    <t>PRECIO DE VENTA</t>
  </si>
  <si>
    <t>PUNTO DE EQUILIBRIO</t>
  </si>
  <si>
    <t xml:space="preserve">Costos Variabes </t>
  </si>
  <si>
    <t>Materia Prima</t>
  </si>
  <si>
    <t>Cuadro 14</t>
  </si>
  <si>
    <t>Costos Indirectos Variables</t>
  </si>
  <si>
    <t xml:space="preserve">Costos Totales Unitarios </t>
  </si>
  <si>
    <t>COSTO POR UNIDAD</t>
  </si>
  <si>
    <t>Total Anual de Costos Fijos</t>
  </si>
  <si>
    <t>Cuadro 27</t>
  </si>
  <si>
    <t>Total Anual de Costos Variables</t>
  </si>
  <si>
    <t>Cuadro 28</t>
  </si>
  <si>
    <t>Nivel de servicios  para el cual fueron calculados los costos</t>
  </si>
  <si>
    <t>Unidades..</t>
  </si>
  <si>
    <t>Inversión Fija</t>
  </si>
  <si>
    <t xml:space="preserve">VALOR UNITARIO </t>
  </si>
  <si>
    <t>VALOR TOTAL</t>
  </si>
  <si>
    <t>Maquinaria y equipo</t>
  </si>
  <si>
    <t>Lavadora de frutas</t>
  </si>
  <si>
    <t>https://www.alibaba.com/product-detail/Automatic-Vegetable-Fruit-Processing-Line-For_1601273805393.html?spm=a2700.7735675.0.0.5aa8oyFcoyFc1j&amp;s=p</t>
  </si>
  <si>
    <t>Despulpadora</t>
  </si>
  <si>
    <t xml:space="preserve">Prensa </t>
  </si>
  <si>
    <t>https://hlw.com.mx/products/extractor-vertical-de-jugo-prensa-fria-plata-omega-vsj843qs</t>
  </si>
  <si>
    <t>https://www.amazon.com/-/es/Exprimidor-alimentaci%C3%B3n-rendimiento-exprimidor-masticaci%C3%B3n/dp/B0DX1JTGT2/ref=sr_1_3?__mk_es_US=%C3%85M%C3%85%C5%BD%C3%95%C3%91&amp;crid=151BAFQONPN9A&amp;dib=eyJ2IjoiMSJ9.pSH3wsdOlFHrm-F4wd7ViSyAOgvnfoDb3K9MIT7JB8bistSAfCO369LM0VWaKcKSCpmhD0kz5FXJubNgvAv6oK22kX9HBz-2bFQwQornJpQdnjisMIEQSRIk6Mnt49oSwQLfdAOOVApRg80WpU3-4xH2F8j6xiX_SMG08zF0qYEwlpGizzH7QrXhTWLmOe329iBASwrlIKpFeiInw_BAujOBefa4821mvlkOqn1amSY.PS8XrrpiGMmS3wRey6fvX9hRKR4z2c2PvM9Ynbe22_Y&amp;dib_tag=se&amp;keywords=prensa%2Bpara%2Bjugos%2Bcold%2Bpres&amp;qid=1744053653&amp;sprefix=prensa%2Bpara%2Bjugos%2Bcold%2Bpre%2Caps%2C223&amp;sr=8-3&amp;th=1</t>
  </si>
  <si>
    <t>Pasteurizadora</t>
  </si>
  <si>
    <t>https://spanish.alibaba.com/product-detail/uht-pasteurizer-100-l-egg-fruit-1601250447824.html?spm=a2700.7724857.0.0.a217360fORwtTF</t>
  </si>
  <si>
    <t>Cocina</t>
  </si>
  <si>
    <t>Mezcladora</t>
  </si>
  <si>
    <t>https://spanish.alibaba.com/product-detail/Three-layer-upgrade-thickening-industrial-juice-1600517789688.html?spm=a2700.7724857.0.0.125c2b0eAdnil9</t>
  </si>
  <si>
    <t>Envasadora / Llenadora</t>
  </si>
  <si>
    <t>https://articulo.mercadolibre.com.co/MCO-2814384910-maquina-de-llenado-de-liquidos-de-pasta-manual-llenadora-de-_JM#polycard_client=search-nordic&amp;position=26&amp;search_layout=grid&amp;type=item&amp;tracking_id=3f0798f0-c61a-4e9c-b896-598fca614da0&amp;wid=MCO2814384910&amp;sid=search</t>
  </si>
  <si>
    <t>Selladora</t>
  </si>
  <si>
    <t>https://tienda.tecnoembalaje.com/producto/selladora-de-induccion-20-100mm-modelo-ind-100-ha/</t>
  </si>
  <si>
    <t>https://articulo.mercadolibre.com.co/MCO-2682910358-maquina-etiquetadora-manual-de-botellas-for-2-a-12-cm-_JM#polycard_client=search-nordic&amp;position=8&amp;search_layout=grid&amp;type=item&amp;tracking_id=2d3552a7-81a6-4fc0-969d-20cbf0a98cb2</t>
  </si>
  <si>
    <t>Etiquetadora</t>
  </si>
  <si>
    <t>https://www.alibaba.com/product-detail/Adhesive-Stickers-Labeling-Machine-Labelling-Machine_1601386802649.html?spm=a2700.galleryofferlist.normal_offer.d_image.255a13a0jb2EYv</t>
  </si>
  <si>
    <t>Regrigeradores</t>
  </si>
  <si>
    <t>Bascula</t>
  </si>
  <si>
    <t>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</t>
  </si>
  <si>
    <t>Purificadores de Agua</t>
  </si>
  <si>
    <t>https://aguaplanet.cl/producto/planta-purificadora-osmosis-inversa-125-lph/</t>
  </si>
  <si>
    <t>Muebles y enseres</t>
  </si>
  <si>
    <t>Mesas en acero inoxidable</t>
  </si>
  <si>
    <t>Mesa Lisa American Aceros en Acero 120x60x90</t>
  </si>
  <si>
    <t>Estanteria de Almacenamiento</t>
  </si>
  <si>
    <t>https://www.homecenter.com.co/homecenter-co/product/298028/estanteria-bricol-metalica-gris-de-180x90x40-cm/298028/?kid=goosho_1161562&amp;shop=googleShopping&amp;gad_source=1&amp;gclid=CjwKCAjw-qi_BhBxEiwAkxvbkAkDEjFClccgYsWQoHVIHv6k55qTTLwGZNgovW_zrONnwJSoigoVTRoClUAQAvD_BwE</t>
  </si>
  <si>
    <t>Lavamanos y estaciones de higiene</t>
  </si>
  <si>
    <t>https://www.homecenter.com.co/homecenter-co/product/478635/estacion-de-lavado-portatil-de-pedestal/478635/</t>
  </si>
  <si>
    <t>Lockers</t>
  </si>
  <si>
    <t>https://www.homecenter.com.co/homecenter-co/product/472626/locker-4-puestos-180x63x30cm-blanco/472626/</t>
  </si>
  <si>
    <t>Balde 20 Litros Plastiz</t>
  </si>
  <si>
    <t>https://kostamar.com.co/products/balde-20-litros-plastiz?_pos=1&amp;_sid=eaf12c00d&amp;_ss=r</t>
  </si>
  <si>
    <t>Medidor Láser de Temperatura -50 °C hasta 500 °C Truper en Estuche</t>
  </si>
  <si>
    <t>https://www.homecenter.com.co/homecenter-co/product/625205/medidor-laser-de-temperatura-50-c-hasta-500-c-truper-en-estuche/625205/</t>
  </si>
  <si>
    <t>Basureros</t>
  </si>
  <si>
    <t>Equipos de oficina</t>
  </si>
  <si>
    <t>Computador portátil ACER ASPIRE 3 14" Pulgadas - Plateado</t>
  </si>
  <si>
    <t>https://www.falabella.com.co/falabella-co/product/141133420/Computador-portatil-ACER-ASPIRE-3-14-Pulgadas-Plateado/141133421</t>
  </si>
  <si>
    <t>Escritorio Axis 1 Puerta 76.5x151.5x116.5cm Wengue</t>
  </si>
  <si>
    <t>https://www.homecenter.com.co/homecenter-co/product/301053/escritorio-axis-1-puerta-765x1515x1165cm-wengue/301053/</t>
  </si>
  <si>
    <t>Silla de escritorio Giratoria Negro Bonno Clásico Atlantis</t>
  </si>
  <si>
    <t>https://www.homecenter.com.co/homecenter-co/product/514742/silla-de-escritorio-giratoria-negro-bonno-clasico-atlantis/514742/</t>
  </si>
  <si>
    <t xml:space="preserve">Celular Motorola G 55 5G 256 GB 8GB RAM </t>
  </si>
  <si>
    <t>Telefono Fijo Escritorio Alambrico Pantalla Lcd Kx-t078cid</t>
  </si>
  <si>
    <t>https://www.falabella.com.co/falabella-co/product/132940905/Telefono-Fijo-Escritorio-Alambrico-Pantalla-Lcd-Kx-t078cid/132940906</t>
  </si>
  <si>
    <t>Aire Acondicionado Split Haceb 12000 BTU/h (3517W)</t>
  </si>
  <si>
    <t>https://www.falabella.com.co/falabella-co/product/48963811/Aire-Acondicionado-Split-Haceb-12000-BTU-h-(3517W)/48963811</t>
  </si>
  <si>
    <t>sistema POS</t>
  </si>
  <si>
    <t>https://www.homecenter.com.co/homecenter-co/product/335269/caja-registradora-pcr-t280-termica-1200-plus-20-departamentos/335269/</t>
  </si>
  <si>
    <t>Transporte y logistica</t>
  </si>
  <si>
    <t>Furgon</t>
  </si>
  <si>
    <t xml:space="preserve">Inversión Diferida </t>
  </si>
  <si>
    <t>VALOR</t>
  </si>
  <si>
    <t>Registro de libros y documentos ( registro y matricula mercantil)</t>
  </si>
  <si>
    <t>Registro de marca</t>
  </si>
  <si>
    <t>Estudio de Factibilidad</t>
  </si>
  <si>
    <t>Adecuaciones - Remodelaciones</t>
  </si>
  <si>
    <t>Publicidad Lanzamiento</t>
  </si>
  <si>
    <t>Valor Amortización Anual (Por cinco años)</t>
  </si>
  <si>
    <t>Prorrateo Servicios Publicos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</si>
  <si>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</si>
  <si>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</si>
  <si>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</si>
  <si>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</si>
  <si>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</si>
  <si>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</si>
  <si>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</si>
  <si>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</si>
  <si>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Telèfono, Internet Banda ancha y Televisión</t>
  </si>
  <si>
    <t>Costos y Gastos Servicios Publico</t>
  </si>
  <si>
    <t xml:space="preserve">SERVICIOS PÚBLICOS </t>
  </si>
  <si>
    <t>Teléfono, Internet Banda ancha y Televisión</t>
  </si>
  <si>
    <t>Prorrateo de Costos y Gastos de Depreciacion y seguro</t>
  </si>
  <si>
    <t>DEPRECIACIÒN</t>
  </si>
  <si>
    <t>Equipo de oficina</t>
  </si>
  <si>
    <t>Transporte</t>
  </si>
  <si>
    <t>Costos y Gastos de Depreciacion</t>
  </si>
  <si>
    <t>DISTRIBUCIÓN DEPRECIACIÓN</t>
  </si>
  <si>
    <t>total</t>
  </si>
  <si>
    <t>Calculo de Depreciación</t>
  </si>
  <si>
    <t>TIEMPO A DEPRECIAR</t>
  </si>
  <si>
    <t>VALOR DE SALVAMENTO</t>
  </si>
  <si>
    <t>VALOR A DEPRECIAR</t>
  </si>
  <si>
    <t>DEPRECIACIÓN MENSUAL</t>
  </si>
  <si>
    <t>DEPRECIACIÓN ANUAL</t>
  </si>
  <si>
    <t>Prorrateo de Seguros</t>
  </si>
  <si>
    <t>SEGUROS</t>
  </si>
  <si>
    <t>DISTRIBUCIÓN SEGUROS</t>
  </si>
  <si>
    <t>Costos y Gastos Seguros</t>
  </si>
  <si>
    <t>% SEGURO</t>
  </si>
  <si>
    <t>SEGURO MENSUAL</t>
  </si>
  <si>
    <t>SEGURO ANUAL</t>
  </si>
  <si>
    <t>Costos y Gastos Mantenimiento</t>
  </si>
  <si>
    <t>MANTENIMIENTO</t>
  </si>
  <si>
    <t>DISTRIBUCIÓN MANTENIMIENTO</t>
  </si>
  <si>
    <t>% MANTENIMIENTO</t>
  </si>
  <si>
    <t>Inversion Total</t>
  </si>
  <si>
    <t>Concepto</t>
  </si>
  <si>
    <t>Inversion Fija</t>
  </si>
  <si>
    <t>Inversion Diferida</t>
  </si>
  <si>
    <t>Inversion Capital trabajo</t>
  </si>
  <si>
    <t>Año Cero (hoy)</t>
  </si>
  <si>
    <t>Proyección de Unidades a Vender</t>
  </si>
  <si>
    <t>Demanda mensual año 1</t>
  </si>
  <si>
    <t>Año</t>
  </si>
  <si>
    <t>Total Ventas</t>
  </si>
  <si>
    <t>Cálculo del Precio de Venta</t>
  </si>
  <si>
    <t>Costos Totales Unitarios</t>
  </si>
  <si>
    <t>PV</t>
  </si>
  <si>
    <t>PV año
1</t>
  </si>
  <si>
    <t>PV año
2</t>
  </si>
  <si>
    <t>PV año
3</t>
  </si>
  <si>
    <t>PV año
4</t>
  </si>
  <si>
    <t>PV año
5</t>
  </si>
  <si>
    <t>Incremento anual en Ventas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</si>
  <si>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</si>
  <si>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</si>
  <si>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</si>
  <si>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</si>
  <si>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</si>
  <si>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PRODUCCION</t>
  </si>
  <si>
    <t>UTILIDAD BRUTA</t>
  </si>
  <si>
    <t>Gastos de Administración</t>
  </si>
  <si>
    <t>GASTOS DE ADMINISTRACIÓN Y VENTAS</t>
  </si>
  <si>
    <t>UTILIDAD ANTES DE INTERESES E IMPUESTOS</t>
  </si>
  <si>
    <t>Otros Ingresos (Venta de Activos)</t>
  </si>
  <si>
    <t>Otros Ingresos (Arrendamientos otras àreas)</t>
  </si>
  <si>
    <t>UTILIDAD ANTES DE IMPUESTO</t>
  </si>
  <si>
    <t>Provisión para Impuestos</t>
  </si>
  <si>
    <t>UTILIDAD NETA</t>
  </si>
  <si>
    <t xml:space="preserve">RESERVAS </t>
  </si>
  <si>
    <t>Políticas a tener en cuenta para las proyecciones de Flujo de caja Neto y Balance</t>
  </si>
  <si>
    <t>Rotación de cuentas por Cobrar-Días</t>
  </si>
  <si>
    <t>Dias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</si>
  <si>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</si>
  <si>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</si>
  <si>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</si>
  <si>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</si>
  <si>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</si>
  <si>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</si>
  <si>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</si>
  <si>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</si>
  <si>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Depreciaciones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</si>
  <si>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</si>
  <si>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</si>
  <si>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</si>
  <si>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</si>
  <si>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</si>
  <si>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</si>
  <si>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</si>
  <si>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</si>
  <si>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</si>
  <si>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</si>
  <si>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</si>
  <si>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Inversión Diferida</t>
  </si>
  <si>
    <t>Inversión en Capital de Trabajo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</si>
  <si>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</si>
  <si>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</si>
  <si>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</si>
  <si>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</si>
  <si>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</si>
  <si>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</si>
  <si>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</si>
  <si>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</si>
  <si>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</si>
  <si>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</si>
  <si>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</si>
  <si>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</si>
  <si>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</si>
  <si>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</si>
  <si>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</si>
  <si>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</si>
  <si>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</si>
  <si>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</si>
  <si>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No tocar</t>
  </si>
  <si>
    <t>Caja y Bancos</t>
  </si>
  <si>
    <t>Cartera (Cuentas por Cobrar)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</si>
  <si>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</si>
  <si>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</si>
  <si>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</si>
  <si>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</si>
  <si>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</si>
  <si>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</si>
  <si>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</si>
  <si>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Activos Diferidos</t>
  </si>
  <si>
    <t>Amortización Diferida</t>
  </si>
  <si>
    <t>Activo Diferido Neto</t>
  </si>
  <si>
    <t>TOTAL ACTIVOS</t>
  </si>
  <si>
    <t>Obligaciones Financieras</t>
  </si>
  <si>
    <t>Sobregiro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</si>
  <si>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</si>
  <si>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</si>
  <si>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</si>
  <si>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</si>
  <si>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</si>
  <si>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</si>
  <si>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</si>
  <si>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</si>
  <si>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</si>
  <si>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</si>
  <si>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</si>
  <si>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Porcentaje de recuperacion de la inversion de capital de trabajo</t>
  </si>
  <si>
    <t>Flujo de Caja Libre</t>
  </si>
  <si>
    <t>CÀLCULO DE LA TASA DE DESCUENTO</t>
  </si>
  <si>
    <t>Tasa Libre de Riesgo</t>
  </si>
  <si>
    <t>TES a 5 años</t>
  </si>
  <si>
    <t>https://suameca.banrep.gov.co/estadisticas-economicas/#/informacionSerie/640001/Deuda%20p%C3%BAblica/Tasas%20Cero%20Cup%C3%B3n%20TES</t>
  </si>
  <si>
    <t>Prima de Riesgo Media</t>
  </si>
  <si>
    <t>Anual</t>
  </si>
  <si>
    <t>Estimar una tasa referente al riesgo asociado al ripo de inversión</t>
  </si>
  <si>
    <t>Ke</t>
  </si>
  <si>
    <t>Tasa del Crèdito</t>
  </si>
  <si>
    <t>Beneficio Tributario</t>
  </si>
  <si>
    <t>Kd</t>
  </si>
  <si>
    <t>COSTO PROMEDIO DE CAPITAL</t>
  </si>
  <si>
    <t>Proyeccción de inflación</t>
  </si>
  <si>
    <t>Para 2025</t>
  </si>
  <si>
    <t>https://camacol.co/prensa/noticias/inflacion-resultados-2024-y-perspectivas-2025#:~:text=Finalmente%2C%20para%20el%20cierre%20del,ubicar%C3%A1%20en%204%2C05%20%25.</t>
  </si>
  <si>
    <t>Tasa de Descuento Deflactada</t>
  </si>
  <si>
    <t>No tocar las celdas en azul</t>
  </si>
  <si>
    <t>Tasa de Descuento a Utilizar</t>
  </si>
  <si>
    <t>Efectiva Anual</t>
  </si>
  <si>
    <t>Cálculo del Valor Presente Neto VPN</t>
  </si>
  <si>
    <t>Forma de Cálculo (WAAC)</t>
  </si>
  <si>
    <t>FLUJO ESPERADO</t>
  </si>
  <si>
    <t>TASA DE DESCUENTO</t>
  </si>
  <si>
    <t>FACTOR DE DESCUENTO</t>
  </si>
  <si>
    <t>VALOR ACTUAL</t>
  </si>
  <si>
    <t>VALOR PRESENTE ANUAL</t>
  </si>
  <si>
    <t>Forma de Cálculo 2 (formula Excel)</t>
  </si>
  <si>
    <t>Año 0</t>
  </si>
  <si>
    <t>Año 1</t>
  </si>
  <si>
    <t>año 3</t>
  </si>
  <si>
    <t>TASA</t>
  </si>
  <si>
    <t>VPN</t>
  </si>
  <si>
    <t>Cálculo de la Tasa Interna de Retorno TIR</t>
  </si>
  <si>
    <t>Cuando el VPN es positivo</t>
  </si>
  <si>
    <t>La TIR es mayor que la TIO</t>
  </si>
  <si>
    <t>TIR</t>
  </si>
  <si>
    <t>Calculo VPN  vs Tasa de Dscto</t>
  </si>
  <si>
    <t>Cálculo del VPN a una tasa de descuento que varía entre 10% y 40%</t>
  </si>
  <si>
    <t>Tasa de Descuento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</si>
</sst>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[$$-240A]\ * #,##0_ ;_-[$$-240A]\ * \-#,##0\ ;_-[$$-240A]\ * &quot;-&quot;_ ;_-@_ "/>
    <numFmt numFmtId="165" formatCode="[$ $]#,##0"/>
    <numFmt numFmtId="166" formatCode="0.000%"/>
    <numFmt numFmtId="167" formatCode="_-* #,##0_-;\-* #,##0_-;_-* &quot;-&quot;_-;_-@"/>
    <numFmt numFmtId="168" formatCode="_-[$$-240A]\ * #,##0.00_-;\-[$$-240A]\ * #,##0.00_-;_-[$$-240A]\ * &quot;-&quot;??_-;_-@"/>
    <numFmt numFmtId="169" formatCode="_-[$$-240A]\ * #,##0.00_ ;_-[$$-240A]\ * \-#,##0.00\ ;_-[$$-240A]\ * &quot;-&quot;_ ;_-@_ "/>
    <numFmt numFmtId="170" formatCode="_([$$-240A]\ * #,##0_);_([$$-240A]\ * \(#,##0\);_([$$-240A]\ * &quot;-&quot;??_);_(@_)"/>
    <numFmt numFmtId="171" formatCode="_ &quot;$&quot;\ * #,##0_ ;_ &quot;$&quot;\ * \-#,##0_ ;_ &quot;$&quot;\ * &quot;-&quot;??_ ;_ @_ "/>
    <numFmt numFmtId="172" formatCode="_ &quot;$&quot;\ * #,##0.00_ ;_ &quot;$&quot;\ * \-#,##0.00_ ;_ &quot;$&quot;\ * &quot;-&quot;??_ ;_ @_ "/>
    <numFmt numFmtId="173" formatCode="_-[$$-80A]* #,##0.0_-;\-[$$-80A]* #,##0.0_-;_-[$$-80A]* &quot;-&quot;??_-;_-@"/>
    <numFmt numFmtId="174" formatCode="_-[$$-80A]* #,##0_-;\-[$$-80A]* #,##0_-;_-[$$-80A]* &quot;-&quot;??_-;_-@"/>
    <numFmt numFmtId="175" formatCode="_-[$$-80A]* #,##0.00_-;\-[$$-80A]* #,##0.00_-;_-[$$-80A]* &quot;-&quot;??_-;_-@"/>
    <numFmt numFmtId="176" formatCode="&quot;$&quot;#,##0"/>
    <numFmt numFmtId="177" formatCode="&quot;$&quot;\ #,##0.00_);[Red]\(&quot;$&quot;\ #,##0.00\)"/>
    <numFmt numFmtId="178" formatCode="_([$$-540A]* #,##0.00_);_([$$-540A]* \(#,##0.00\);_([$$-540A]* &quot;-&quot;??_);_(@_)"/>
    <numFmt numFmtId="179" formatCode="#,##0.0"/>
    <numFmt numFmtId="180" formatCode="&quot;$&quot;#,##0;[Red]\-&quot;$&quot;#,##0"/>
    <numFmt numFmtId="181" formatCode="&quot;$&quot;#,##0.00;[Red]\-&quot;$&quot;#,##0.00"/>
    <numFmt numFmtId="182" formatCode="_(&quot;$&quot;\ * #,##0.00_);_(&quot;$&quot;\ * \(#,##0.00\);_(&quot;$&quot;\ * &quot;-&quot;??_);_(@_)"/>
  </numFmts>
  <fonts count="30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Calibri"/>
    </font>
    <font>
      <b/>
      <sz val="10"/>
      <color theme="1"/>
      <name val="Calibri"/>
    </font>
    <font>
      <sz val="9"/>
      <color theme="1"/>
      <name val="Arial Narrow"/>
    </font>
    <font>
      <sz val="10"/>
      <name val="Arial"/>
    </font>
    <font>
      <sz val="8"/>
      <color theme="1"/>
      <name val="Calibri"/>
    </font>
    <font>
      <b/>
      <sz val="10"/>
      <color rgb="FFFF0000"/>
      <name val="Calibri"/>
    </font>
    <font>
      <u/>
      <sz val="10"/>
      <color rgb="FF0000FF"/>
      <name val="Arial"/>
    </font>
    <font>
      <u/>
      <sz val="10"/>
      <color rgb="FF0000FF"/>
      <name val="Calibri"/>
    </font>
    <font>
      <b/>
      <sz val="10"/>
      <color rgb="FFFF0000"/>
      <name val="Arial"/>
    </font>
    <font>
      <b/>
      <u/>
      <sz val="10"/>
      <color theme="1"/>
      <name val="Arial"/>
    </font>
    <font>
      <sz val="10"/>
      <color theme="1"/>
      <name val="Arial Narrow"/>
    </font>
    <font>
      <sz val="10"/>
      <color theme="1"/>
      <name val="Quattrocento Sans"/>
    </font>
    <font>
      <b/>
      <sz val="10"/>
      <color theme="1"/>
      <name val="Arial Narrow"/>
    </font>
    <font>
      <sz val="10"/>
      <color rgb="FFFFFFFF"/>
      <name val="Arial"/>
    </font>
    <font>
      <sz val="8"/>
      <color theme="1"/>
      <name val="Arial"/>
    </font>
    <font>
      <sz val="9"/>
      <color theme="1"/>
      <name val="Arial"/>
    </font>
    <font>
      <b/>
      <sz val="9"/>
      <color theme="1"/>
      <name val="Arial Narrow"/>
    </font>
    <font>
      <u/>
      <sz val="10"/>
      <color theme="10"/>
      <name val="Arial"/>
    </font>
    <font>
      <sz val="11"/>
      <color theme="1"/>
      <name val="Arial"/>
    </font>
    <font>
      <b/>
      <sz val="9"/>
      <color theme="1"/>
      <name val="Arial"/>
    </font>
    <font>
      <b/>
      <sz val="9"/>
      <color theme="1"/>
      <name val="Calibri"/>
    </font>
    <font>
      <sz val="9"/>
      <color theme="1"/>
      <name val="Calibri"/>
    </font>
    <font>
      <u/>
      <sz val="10"/>
      <color theme="10"/>
      <name val="Calibri"/>
    </font>
    <font>
      <b/>
      <sz val="8"/>
      <color theme="1"/>
      <name val="Calibri"/>
    </font>
    <font>
      <b/>
      <sz val="9"/>
      <color rgb="FFFF0000"/>
      <name val="Calibri"/>
    </font>
    <font>
      <u/>
      <sz val="10"/>
      <color rgb="FF1155CC"/>
      <name val="Arial"/>
    </font>
    <font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538DD5"/>
        <bgColor rgb="FF538DD5"/>
      </patternFill>
    </fill>
    <fill>
      <patternFill patternType="solid">
        <fgColor rgb="FFDCE6F1"/>
        <bgColor rgb="FFDCE6F1"/>
      </patternFill>
    </fill>
    <fill>
      <patternFill patternType="solid">
        <fgColor rgb="FFC5D9F1"/>
        <bgColor rgb="FFC5D9F1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rgb="FFFFFF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center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/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8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/>
    <xf numFmtId="16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vertic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/>
    </xf>
    <xf numFmtId="168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2" borderId="10" xfId="0" applyNumberFormat="1" applyFont="1" applyFill="1" applyBorder="1" applyAlignment="1">
      <alignment horizontal="center" vertical="center"/>
    </xf>
    <xf numFmtId="169" fontId="4" fillId="2" borderId="10" xfId="0" applyNumberFormat="1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170" fontId="3" fillId="2" borderId="4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1" fontId="4" fillId="2" borderId="10" xfId="0" applyNumberFormat="1" applyFont="1" applyFill="1" applyBorder="1" applyAlignment="1">
      <alignment vertical="center"/>
    </xf>
    <xf numFmtId="172" fontId="4" fillId="2" borderId="10" xfId="0" applyNumberFormat="1" applyFont="1" applyFill="1" applyBorder="1" applyAlignment="1">
      <alignment vertical="center"/>
    </xf>
    <xf numFmtId="173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74" fontId="3" fillId="0" borderId="3" xfId="0" applyNumberFormat="1" applyFont="1" applyBorder="1" applyAlignment="1">
      <alignment horizontal="center" vertical="center"/>
    </xf>
    <xf numFmtId="174" fontId="3" fillId="0" borderId="3" xfId="0" applyNumberFormat="1" applyFont="1" applyBorder="1" applyAlignment="1">
      <alignment horizontal="center" vertical="center" wrapText="1"/>
    </xf>
    <xf numFmtId="175" fontId="3" fillId="0" borderId="0" xfId="0" applyNumberFormat="1" applyFont="1" applyAlignment="1">
      <alignment vertical="center"/>
    </xf>
    <xf numFmtId="0" fontId="9" fillId="0" borderId="0" xfId="0" applyFont="1"/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center" vertical="center"/>
    </xf>
    <xf numFmtId="176" fontId="4" fillId="0" borderId="3" xfId="0" applyNumberFormat="1" applyFont="1" applyBorder="1" applyAlignment="1">
      <alignment horizontal="right" vertical="center"/>
    </xf>
    <xf numFmtId="10" fontId="3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3" fontId="1" fillId="0" borderId="0" xfId="0" applyNumberFormat="1" applyFont="1" applyAlignment="1">
      <alignment horizontal="left"/>
    </xf>
    <xf numFmtId="0" fontId="1" fillId="0" borderId="0" xfId="0" applyFont="1"/>
    <xf numFmtId="0" fontId="11" fillId="0" borderId="0" xfId="0" applyFont="1"/>
    <xf numFmtId="164" fontId="2" fillId="3" borderId="13" xfId="0" applyNumberFormat="1" applyFont="1" applyFill="1" applyBorder="1"/>
    <xf numFmtId="2" fontId="2" fillId="3" borderId="13" xfId="0" applyNumberFormat="1" applyFont="1" applyFill="1" applyBorder="1"/>
    <xf numFmtId="10" fontId="2" fillId="0" borderId="12" xfId="0" applyNumberFormat="1" applyFont="1" applyBorder="1"/>
    <xf numFmtId="10" fontId="2" fillId="3" borderId="4" xfId="0" applyNumberFormat="1" applyFont="1" applyFill="1" applyBorder="1"/>
    <xf numFmtId="177" fontId="1" fillId="3" borderId="13" xfId="0" applyNumberFormat="1" applyFont="1" applyFill="1" applyBorder="1"/>
    <xf numFmtId="0" fontId="1" fillId="2" borderId="14" xfId="0" applyFont="1" applyFill="1" applyBorder="1" applyAlignment="1">
      <alignment horizontal="center"/>
    </xf>
    <xf numFmtId="169" fontId="2" fillId="0" borderId="0" xfId="0" applyNumberFormat="1" applyFont="1"/>
    <xf numFmtId="177" fontId="2" fillId="0" borderId="0" xfId="0" applyNumberFormat="1" applyFont="1"/>
    <xf numFmtId="0" fontId="2" fillId="2" borderId="4" xfId="0" applyFont="1" applyFill="1" applyBorder="1" applyAlignment="1">
      <alignment horizontal="center"/>
    </xf>
    <xf numFmtId="177" fontId="2" fillId="2" borderId="4" xfId="0" applyNumberFormat="1" applyFont="1" applyFill="1" applyBorder="1"/>
    <xf numFmtId="169" fontId="2" fillId="2" borderId="4" xfId="0" applyNumberFormat="1" applyFont="1" applyFill="1" applyBorder="1"/>
    <xf numFmtId="0" fontId="1" fillId="2" borderId="10" xfId="0" applyFont="1" applyFill="1" applyBorder="1"/>
    <xf numFmtId="177" fontId="1" fillId="2" borderId="10" xfId="0" applyNumberFormat="1" applyFont="1" applyFill="1" applyBorder="1"/>
    <xf numFmtId="169" fontId="2" fillId="2" borderId="10" xfId="0" applyNumberFormat="1" applyFont="1" applyFill="1" applyBorder="1"/>
    <xf numFmtId="0" fontId="12" fillId="0" borderId="0" xfId="0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72" fontId="1" fillId="3" borderId="13" xfId="0" applyNumberFormat="1" applyFont="1" applyFill="1" applyBorder="1"/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13" fillId="0" borderId="0" xfId="0" applyFont="1"/>
    <xf numFmtId="0" fontId="2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9" fontId="2" fillId="0" borderId="0" xfId="0" applyNumberFormat="1" applyFont="1"/>
    <xf numFmtId="3" fontId="2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3" fontId="1" fillId="0" borderId="0" xfId="0" applyNumberFormat="1" applyFont="1"/>
    <xf numFmtId="3" fontId="1" fillId="0" borderId="2" xfId="0" applyNumberFormat="1" applyFont="1" applyBorder="1"/>
    <xf numFmtId="0" fontId="1" fillId="0" borderId="3" xfId="0" applyFont="1" applyBorder="1"/>
    <xf numFmtId="0" fontId="2" fillId="0" borderId="3" xfId="0" applyFont="1" applyBorder="1"/>
    <xf numFmtId="179" fontId="2" fillId="0" borderId="0" xfId="0" applyNumberFormat="1" applyFont="1"/>
    <xf numFmtId="0" fontId="1" fillId="0" borderId="2" xfId="0" applyFont="1" applyBorder="1"/>
    <xf numFmtId="0" fontId="2" fillId="0" borderId="2" xfId="0" applyFont="1" applyBorder="1"/>
    <xf numFmtId="179" fontId="1" fillId="0" borderId="2" xfId="0" applyNumberFormat="1" applyFont="1" applyBorder="1"/>
    <xf numFmtId="165" fontId="2" fillId="0" borderId="0" xfId="0" applyNumberFormat="1" applyFont="1"/>
    <xf numFmtId="165" fontId="2" fillId="0" borderId="1" xfId="0" applyNumberFormat="1" applyFont="1" applyBorder="1"/>
    <xf numFmtId="10" fontId="2" fillId="0" borderId="1" xfId="0" applyNumberFormat="1" applyFont="1" applyBorder="1"/>
    <xf numFmtId="165" fontId="2" fillId="0" borderId="2" xfId="0" applyNumberFormat="1" applyFont="1" applyBorder="1"/>
    <xf numFmtId="4" fontId="2" fillId="0" borderId="0" xfId="0" applyNumberFormat="1" applyFont="1"/>
    <xf numFmtId="10" fontId="2" fillId="0" borderId="3" xfId="0" applyNumberFormat="1" applyFont="1" applyBorder="1"/>
    <xf numFmtId="10" fontId="1" fillId="0" borderId="2" xfId="0" applyNumberFormat="1" applyFont="1" applyBorder="1"/>
    <xf numFmtId="165" fontId="1" fillId="0" borderId="2" xfId="0" applyNumberFormat="1" applyFont="1" applyBorder="1"/>
    <xf numFmtId="0" fontId="15" fillId="0" borderId="0" xfId="0" applyFont="1" applyAlignment="1">
      <alignment horizontal="left"/>
    </xf>
    <xf numFmtId="0" fontId="16" fillId="0" borderId="0" xfId="0" applyFont="1"/>
    <xf numFmtId="0" fontId="2" fillId="0" borderId="15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7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80" fontId="2" fillId="5" borderId="21" xfId="0" applyNumberFormat="1" applyFont="1" applyFill="1" applyBorder="1"/>
    <xf numFmtId="172" fontId="2" fillId="0" borderId="0" xfId="0" applyNumberFormat="1" applyFont="1"/>
    <xf numFmtId="180" fontId="2" fillId="0" borderId="0" xfId="0" applyNumberFormat="1" applyFont="1"/>
    <xf numFmtId="180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80" fontId="2" fillId="5" borderId="1" xfId="0" applyNumberFormat="1" applyFont="1" applyFill="1" applyBorder="1"/>
    <xf numFmtId="181" fontId="2" fillId="6" borderId="14" xfId="0" applyNumberFormat="1" applyFont="1" applyFill="1" applyBorder="1"/>
    <xf numFmtId="0" fontId="2" fillId="5" borderId="1" xfId="0" applyFont="1" applyFill="1" applyBorder="1"/>
    <xf numFmtId="0" fontId="2" fillId="0" borderId="2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5" borderId="23" xfId="0" applyFont="1" applyFill="1" applyBorder="1"/>
    <xf numFmtId="3" fontId="1" fillId="0" borderId="3" xfId="0" applyNumberFormat="1" applyFont="1" applyBorder="1"/>
    <xf numFmtId="171" fontId="1" fillId="0" borderId="3" xfId="0" applyNumberFormat="1" applyFont="1" applyBorder="1"/>
    <xf numFmtId="171" fontId="1" fillId="0" borderId="3" xfId="0" applyNumberFormat="1" applyFont="1" applyBorder="1" applyAlignment="1">
      <alignment horizontal="right"/>
    </xf>
    <xf numFmtId="0" fontId="2" fillId="6" borderId="14" xfId="0" applyFont="1" applyFill="1" applyBorder="1"/>
    <xf numFmtId="0" fontId="2" fillId="0" borderId="18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5" borderId="24" xfId="0" applyFont="1" applyFill="1" applyBorder="1"/>
    <xf numFmtId="180" fontId="1" fillId="5" borderId="24" xfId="0" applyNumberFormat="1" applyFont="1" applyFill="1" applyBorder="1"/>
    <xf numFmtId="1" fontId="2" fillId="0" borderId="0" xfId="0" applyNumberFormat="1" applyFont="1"/>
    <xf numFmtId="0" fontId="2" fillId="0" borderId="12" xfId="0" applyFont="1" applyBorder="1" applyAlignment="1">
      <alignment horizontal="center" wrapText="1"/>
    </xf>
    <xf numFmtId="180" fontId="2" fillId="5" borderId="13" xfId="0" applyNumberFormat="1" applyFont="1" applyFill="1" applyBorder="1"/>
    <xf numFmtId="0" fontId="2" fillId="5" borderId="13" xfId="0" applyFont="1" applyFill="1" applyBorder="1"/>
    <xf numFmtId="180" fontId="1" fillId="5" borderId="1" xfId="0" applyNumberFormat="1" applyFont="1" applyFill="1" applyBorder="1"/>
    <xf numFmtId="172" fontId="1" fillId="0" borderId="3" xfId="0" applyNumberFormat="1" applyFont="1" applyBorder="1"/>
    <xf numFmtId="180" fontId="1" fillId="0" borderId="3" xfId="0" applyNumberFormat="1" applyFont="1" applyBorder="1"/>
    <xf numFmtId="0" fontId="1" fillId="0" borderId="0" xfId="0" applyFont="1" applyAlignment="1">
      <alignment horizontal="left"/>
    </xf>
    <xf numFmtId="0" fontId="18" fillId="0" borderId="0" xfId="0" applyFont="1"/>
    <xf numFmtId="0" fontId="2" fillId="5" borderId="4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71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4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71" fontId="4" fillId="0" borderId="3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164" fontId="1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 wrapText="1"/>
    </xf>
    <xf numFmtId="171" fontId="3" fillId="0" borderId="0" xfId="0" applyNumberFormat="1" applyFont="1" applyAlignment="1">
      <alignment vertical="center" wrapText="1"/>
    </xf>
    <xf numFmtId="171" fontId="4" fillId="0" borderId="3" xfId="0" applyNumberFormat="1" applyFont="1" applyBorder="1" applyAlignment="1">
      <alignment vertical="center" wrapText="1"/>
    </xf>
    <xf numFmtId="0" fontId="21" fillId="0" borderId="0" xfId="0" applyFont="1" applyAlignment="1">
      <alignment vertical="center"/>
    </xf>
    <xf numFmtId="171" fontId="4" fillId="0" borderId="2" xfId="0" applyNumberFormat="1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10" fontId="18" fillId="0" borderId="3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171" fontId="18" fillId="0" borderId="0" xfId="0" applyNumberFormat="1" applyFont="1" applyAlignment="1">
      <alignment vertical="center" wrapText="1"/>
    </xf>
    <xf numFmtId="182" fontId="18" fillId="0" borderId="0" xfId="0" applyNumberFormat="1" applyFont="1" applyAlignment="1">
      <alignment vertical="center"/>
    </xf>
    <xf numFmtId="171" fontId="18" fillId="0" borderId="3" xfId="0" applyNumberFormat="1" applyFont="1" applyBorder="1" applyAlignment="1">
      <alignment vertical="center" wrapText="1"/>
    </xf>
    <xf numFmtId="182" fontId="18" fillId="0" borderId="3" xfId="0" applyNumberFormat="1" applyFont="1" applyBorder="1" applyAlignment="1">
      <alignment vertical="center"/>
    </xf>
    <xf numFmtId="9" fontId="5" fillId="0" borderId="0" xfId="0" applyNumberFormat="1" applyFont="1" applyAlignment="1">
      <alignment vertical="center"/>
    </xf>
    <xf numFmtId="10" fontId="18" fillId="0" borderId="5" xfId="0" applyNumberFormat="1" applyFont="1" applyBorder="1" applyAlignment="1">
      <alignment horizontal="center" vertical="center"/>
    </xf>
    <xf numFmtId="0" fontId="5" fillId="2" borderId="4" xfId="0" applyFont="1" applyFill="1" applyBorder="1"/>
    <xf numFmtId="0" fontId="18" fillId="0" borderId="0" xfId="0" applyFont="1" applyAlignment="1">
      <alignment vertical="center" wrapText="1"/>
    </xf>
    <xf numFmtId="164" fontId="18" fillId="0" borderId="0" xfId="0" applyNumberFormat="1" applyFont="1"/>
    <xf numFmtId="175" fontId="22" fillId="0" borderId="3" xfId="0" applyNumberFormat="1" applyFont="1" applyBorder="1"/>
    <xf numFmtId="3" fontId="18" fillId="0" borderId="0" xfId="0" applyNumberFormat="1" applyFont="1" applyAlignment="1">
      <alignment horizontal="center"/>
    </xf>
    <xf numFmtId="0" fontId="22" fillId="0" borderId="3" xfId="0" applyFont="1" applyBorder="1"/>
    <xf numFmtId="164" fontId="22" fillId="0" borderId="3" xfId="0" applyNumberFormat="1" applyFont="1" applyBorder="1"/>
    <xf numFmtId="9" fontId="18" fillId="0" borderId="0" xfId="0" applyNumberFormat="1" applyFont="1" applyAlignment="1">
      <alignment horizontal="center"/>
    </xf>
    <xf numFmtId="171" fontId="22" fillId="0" borderId="3" xfId="0" applyNumberFormat="1" applyFont="1" applyBorder="1"/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9" fontId="1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74" fontId="2" fillId="0" borderId="0" xfId="0" applyNumberFormat="1" applyFont="1"/>
    <xf numFmtId="0" fontId="4" fillId="0" borderId="5" xfId="0" applyFont="1" applyBorder="1"/>
    <xf numFmtId="3" fontId="1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9" fontId="3" fillId="0" borderId="3" xfId="0" applyNumberFormat="1" applyFont="1" applyBorder="1"/>
    <xf numFmtId="169" fontId="2" fillId="0" borderId="3" xfId="0" applyNumberFormat="1" applyFont="1" applyBorder="1"/>
    <xf numFmtId="0" fontId="1" fillId="0" borderId="3" xfId="0" applyFont="1" applyBorder="1" applyAlignment="1">
      <alignment horizontal="left"/>
    </xf>
    <xf numFmtId="1" fontId="1" fillId="0" borderId="3" xfId="0" applyNumberFormat="1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/>
    <xf numFmtId="3" fontId="1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1" fillId="0" borderId="3" xfId="0" applyNumberFormat="1" applyFont="1" applyBorder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left" wrapText="1"/>
    </xf>
    <xf numFmtId="9" fontId="2" fillId="0" borderId="3" xfId="0" applyNumberFormat="1" applyFont="1" applyBorder="1"/>
    <xf numFmtId="164" fontId="2" fillId="0" borderId="3" xfId="0" applyNumberFormat="1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12" xfId="0" applyNumberFormat="1" applyFont="1" applyBorder="1"/>
    <xf numFmtId="0" fontId="1" fillId="0" borderId="3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1" fillId="0" borderId="0" xfId="0" applyNumberFormat="1" applyFont="1"/>
    <xf numFmtId="9" fontId="5" fillId="0" borderId="0" xfId="0" applyNumberFormat="1" applyFont="1"/>
    <xf numFmtId="0" fontId="3" fillId="7" borderId="4" xfId="0" applyFont="1" applyFill="1" applyBorder="1"/>
    <xf numFmtId="0" fontId="23" fillId="0" borderId="0" xfId="0" applyFont="1"/>
    <xf numFmtId="0" fontId="24" fillId="0" borderId="0" xfId="0" applyFont="1"/>
    <xf numFmtId="0" fontId="24" fillId="0" borderId="5" xfId="0" applyFont="1" applyBorder="1"/>
    <xf numFmtId="0" fontId="23" fillId="0" borderId="5" xfId="0" applyFont="1" applyBorder="1" applyAlignment="1">
      <alignment horizontal="center"/>
    </xf>
    <xf numFmtId="0" fontId="24" fillId="0" borderId="3" xfId="0" applyFont="1" applyBorder="1"/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horizontal="left"/>
    </xf>
    <xf numFmtId="164" fontId="24" fillId="0" borderId="0" xfId="0" applyNumberFormat="1" applyFont="1"/>
    <xf numFmtId="0" fontId="23" fillId="0" borderId="3" xfId="0" applyFont="1" applyBorder="1" applyAlignment="1">
      <alignment horizontal="left"/>
    </xf>
    <xf numFmtId="164" fontId="23" fillId="0" borderId="3" xfId="0" applyNumberFormat="1" applyFont="1" applyBorder="1"/>
    <xf numFmtId="0" fontId="24" fillId="0" borderId="0" xfId="0" applyFont="1" applyAlignment="1">
      <alignment horizontal="center"/>
    </xf>
    <xf numFmtId="0" fontId="23" fillId="0" borderId="3" xfId="0" applyFont="1" applyBorder="1"/>
    <xf numFmtId="0" fontId="23" fillId="0" borderId="2" xfId="0" applyFont="1" applyBorder="1"/>
    <xf numFmtId="0" fontId="24" fillId="0" borderId="2" xfId="0" applyFont="1" applyBorder="1"/>
    <xf numFmtId="164" fontId="23" fillId="0" borderId="2" xfId="0" applyNumberFormat="1" applyFont="1" applyBorder="1"/>
    <xf numFmtId="180" fontId="24" fillId="0" borderId="0" xfId="0" applyNumberFormat="1" applyFont="1"/>
    <xf numFmtId="10" fontId="3" fillId="0" borderId="0" xfId="0" applyNumberFormat="1" applyFont="1"/>
    <xf numFmtId="0" fontId="23" fillId="7" borderId="4" xfId="0" applyFont="1" applyFill="1" applyBorder="1"/>
    <xf numFmtId="0" fontId="3" fillId="0" borderId="5" xfId="0" applyFont="1" applyBorder="1"/>
    <xf numFmtId="10" fontId="3" fillId="0" borderId="5" xfId="0" applyNumberFormat="1" applyFont="1" applyBorder="1"/>
    <xf numFmtId="0" fontId="25" fillId="0" borderId="0" xfId="0" applyFont="1"/>
    <xf numFmtId="0" fontId="4" fillId="0" borderId="0" xfId="0" applyFont="1"/>
    <xf numFmtId="10" fontId="4" fillId="0" borderId="0" xfId="0" applyNumberFormat="1" applyFont="1"/>
    <xf numFmtId="0" fontId="4" fillId="0" borderId="3" xfId="0" applyFont="1" applyBorder="1"/>
    <xf numFmtId="10" fontId="4" fillId="0" borderId="3" xfId="0" applyNumberFormat="1" applyFont="1" applyBorder="1"/>
    <xf numFmtId="0" fontId="3" fillId="0" borderId="3" xfId="0" applyFont="1" applyBorder="1"/>
    <xf numFmtId="10" fontId="23" fillId="5" borderId="4" xfId="0" applyNumberFormat="1" applyFont="1" applyFill="1" applyBorder="1" applyAlignment="1">
      <alignment horizontal="center"/>
    </xf>
    <xf numFmtId="0" fontId="24" fillId="7" borderId="4" xfId="0" applyFont="1" applyFill="1" applyBorder="1"/>
    <xf numFmtId="10" fontId="24" fillId="0" borderId="0" xfId="0" applyNumberFormat="1" applyFont="1" applyAlignment="1">
      <alignment horizontal="center"/>
    </xf>
    <xf numFmtId="180" fontId="23" fillId="0" borderId="3" xfId="0" applyNumberFormat="1" applyFont="1" applyBorder="1"/>
    <xf numFmtId="164" fontId="24" fillId="0" borderId="5" xfId="0" applyNumberFormat="1" applyFont="1" applyBorder="1"/>
    <xf numFmtId="0" fontId="24" fillId="2" borderId="4" xfId="0" applyFont="1" applyFill="1" applyBorder="1"/>
    <xf numFmtId="0" fontId="23" fillId="0" borderId="0" xfId="0" applyFont="1" applyAlignment="1">
      <alignment horizontal="center"/>
    </xf>
    <xf numFmtId="0" fontId="27" fillId="2" borderId="4" xfId="0" applyFont="1" applyFill="1" applyBorder="1"/>
    <xf numFmtId="164" fontId="24" fillId="0" borderId="3" xfId="0" applyNumberFormat="1" applyFont="1" applyBorder="1"/>
    <xf numFmtId="10" fontId="23" fillId="0" borderId="3" xfId="0" applyNumberFormat="1" applyFont="1" applyBorder="1" applyAlignment="1">
      <alignment horizontal="center"/>
    </xf>
    <xf numFmtId="0" fontId="27" fillId="8" borderId="4" xfId="0" applyFont="1" applyFill="1" applyBorder="1"/>
    <xf numFmtId="0" fontId="24" fillId="8" borderId="4" xfId="0" applyFont="1" applyFill="1" applyBorder="1"/>
    <xf numFmtId="0" fontId="23" fillId="0" borderId="2" xfId="0" applyFont="1" applyBorder="1" applyAlignment="1">
      <alignment horizontal="center" vertical="center" wrapText="1"/>
    </xf>
    <xf numFmtId="9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5" xfId="0" applyFont="1" applyBorder="1"/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4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4" fillId="0" borderId="0" xfId="0" applyFont="1" applyAlignment="1">
      <alignment horizontal="left" vertical="center"/>
    </xf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2" borderId="8" xfId="0" applyFont="1" applyFill="1" applyBorder="1" applyAlignment="1">
      <alignment horizontal="center" vertical="center"/>
    </xf>
    <xf numFmtId="0" fontId="6" fillId="0" borderId="9" xfId="0" applyFont="1" applyBorder="1"/>
    <xf numFmtId="0" fontId="2" fillId="0" borderId="0" xfId="0" applyFont="1" applyAlignment="1">
      <alignment horizontal="center"/>
    </xf>
    <xf numFmtId="0" fontId="1" fillId="3" borderId="11" xfId="0" applyFont="1" applyFill="1" applyBorder="1" applyAlignment="1">
      <alignment horizontal="left"/>
    </xf>
    <xf numFmtId="0" fontId="6" fillId="0" borderId="12" xfId="0" applyFont="1" applyBorder="1"/>
    <xf numFmtId="0" fontId="2" fillId="0" borderId="0" xfId="0" applyFont="1"/>
    <xf numFmtId="0" fontId="1" fillId="4" borderId="17" xfId="0" applyFont="1" applyFill="1" applyBorder="1" applyAlignment="1">
      <alignment horizontal="center" vertical="center" wrapText="1"/>
    </xf>
    <xf numFmtId="0" fontId="6" fillId="0" borderId="20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4" borderId="15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6" fillId="0" borderId="18" xfId="0" applyFont="1" applyBorder="1"/>
    <xf numFmtId="0" fontId="6" fillId="0" borderId="19" xfId="0" applyFont="1" applyBorder="1"/>
    <xf numFmtId="0" fontId="1" fillId="5" borderId="11" xfId="0" applyFont="1" applyFill="1" applyBorder="1" applyAlignment="1">
      <alignment horizontal="center"/>
    </xf>
    <xf numFmtId="0" fontId="2" fillId="0" borderId="5" xfId="0" applyFont="1" applyBorder="1"/>
    <xf numFmtId="0" fontId="1" fillId="4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2" fillId="0" borderId="3" xfId="0" applyFont="1" applyBorder="1"/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left" wrapText="1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22" fillId="0" borderId="5" xfId="0" applyFont="1" applyBorder="1" applyAlignment="1">
      <alignment horizontal="center" wrapText="1"/>
    </xf>
    <xf numFmtId="0" fontId="18" fillId="0" borderId="0" xfId="0" applyFont="1" applyAlignment="1">
      <alignment vertical="center" wrapText="1"/>
    </xf>
    <xf numFmtId="0" fontId="22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3" fontId="2" fillId="0" borderId="3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Calibri"/>
              </a:defRPr>
            </a:pPr>
            <a:r>
              <a:rPr sz="1400" b="0" i="0">
                <a:solidFill>
                  <a:srgbClr val="757575"/>
                </a:solidFill>
                <a:latin typeface="Calibri"/>
              </a:rPr>
              <a:t>FLUJO DE CAJA LIBRE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F81BD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EVALUACION!$D$29:$H$29</c:f>
              <c:numCache>
                <c:formatCode>_-[$$-240A]\ * #,##0_ ;_-[$$-240A]\ * \-#,##0\ ;_-[$$-240A]\ * "-"_ ;_-@_ </c:formatCode>
                <c:ptCount val="5"/>
                <c:pt idx="0">
                  <c:v>-71592664.636899978</c:v>
                </c:pt>
                <c:pt idx="1">
                  <c:v>40460508.978179991</c:v>
                </c:pt>
                <c:pt idx="2">
                  <c:v>136063333.05014738</c:v>
                </c:pt>
                <c:pt idx="3">
                  <c:v>228660925.37202543</c:v>
                </c:pt>
                <c:pt idx="4">
                  <c:v>451536372.16562057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1143-4158-BFA5-4B42C542C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4409438"/>
        <c:axId val="557136987"/>
      </c:barChart>
      <c:catAx>
        <c:axId val="18944094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557136987"/>
        <c:crosses val="autoZero"/>
        <c:auto val="1"/>
        <c:lblAlgn val="ctr"/>
        <c:lblOffset val="100"/>
        <c:noMultiLvlLbl val="1"/>
      </c:catAx>
      <c:valAx>
        <c:axId val="5571369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_-[$$-240A]\ * #,##0_ ;_-[$$-240A]\ * \-#,##0\ ;_-[$$-240A]\ * &quot;-&quot;_ ;_-@_ 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1894409438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Calibri"/>
              </a:defRPr>
            </a:pPr>
            <a:r>
              <a:rPr sz="1400" b="0" i="0">
                <a:solidFill>
                  <a:srgbClr val="757575"/>
                </a:solidFill>
                <a:latin typeface="Calibri"/>
              </a:rPr>
              <a:t>VPN vs Tasa de Dsto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Tasa de Descuento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EVALUACION!$D$100:$D$130</c:f>
              <c:numCache>
                <c:formatCode>0%</c:formatCode>
                <c:ptCount val="31"/>
                <c:pt idx="0">
                  <c:v>0.2</c:v>
                </c:pt>
                <c:pt idx="1">
                  <c:v>0.21000000000000002</c:v>
                </c:pt>
                <c:pt idx="2">
                  <c:v>0.22000000000000003</c:v>
                </c:pt>
                <c:pt idx="3">
                  <c:v>0.23000000000000004</c:v>
                </c:pt>
                <c:pt idx="4">
                  <c:v>0.24000000000000005</c:v>
                </c:pt>
                <c:pt idx="5">
                  <c:v>0.25000000000000006</c:v>
                </c:pt>
                <c:pt idx="6">
                  <c:v>0.26000000000000006</c:v>
                </c:pt>
                <c:pt idx="7">
                  <c:v>0.27000000000000007</c:v>
                </c:pt>
                <c:pt idx="8">
                  <c:v>0.28000000000000008</c:v>
                </c:pt>
                <c:pt idx="9">
                  <c:v>0.29000000000000009</c:v>
                </c:pt>
                <c:pt idx="10">
                  <c:v>0.3000000000000001</c:v>
                </c:pt>
                <c:pt idx="11">
                  <c:v>0.31000000000000011</c:v>
                </c:pt>
                <c:pt idx="12">
                  <c:v>0.32000000000000012</c:v>
                </c:pt>
                <c:pt idx="13">
                  <c:v>0.33000000000000013</c:v>
                </c:pt>
                <c:pt idx="14">
                  <c:v>0.34000000000000014</c:v>
                </c:pt>
                <c:pt idx="15">
                  <c:v>0.35000000000000014</c:v>
                </c:pt>
                <c:pt idx="16">
                  <c:v>0.36000000000000015</c:v>
                </c:pt>
                <c:pt idx="17">
                  <c:v>0.37000000000000016</c:v>
                </c:pt>
                <c:pt idx="18">
                  <c:v>0.38000000000000017</c:v>
                </c:pt>
                <c:pt idx="19">
                  <c:v>0.39000000000000018</c:v>
                </c:pt>
                <c:pt idx="20">
                  <c:v>0.40000000000000019</c:v>
                </c:pt>
                <c:pt idx="21">
                  <c:v>0.4100000000000002</c:v>
                </c:pt>
                <c:pt idx="22">
                  <c:v>0.42000000000000021</c:v>
                </c:pt>
                <c:pt idx="23">
                  <c:v>0.43000000000000022</c:v>
                </c:pt>
                <c:pt idx="24">
                  <c:v>0.44000000000000022</c:v>
                </c:pt>
                <c:pt idx="25">
                  <c:v>0.45000000000000023</c:v>
                </c:pt>
                <c:pt idx="26">
                  <c:v>0.46000000000000024</c:v>
                </c:pt>
                <c:pt idx="27">
                  <c:v>0.47000000000000025</c:v>
                </c:pt>
                <c:pt idx="28">
                  <c:v>0.48000000000000026</c:v>
                </c:pt>
                <c:pt idx="29">
                  <c:v>0.49000000000000027</c:v>
                </c:pt>
                <c:pt idx="30">
                  <c:v>0.50000000000000022</c:v>
                </c:pt>
              </c:numCache>
            </c:numRef>
          </c:cat>
          <c:val>
            <c:numRef>
              <c:f>EVALUACION!$D$100:$D$130</c:f>
              <c:numCache>
                <c:formatCode>0%</c:formatCode>
                <c:ptCount val="31"/>
                <c:pt idx="0">
                  <c:v>0.2</c:v>
                </c:pt>
                <c:pt idx="1">
                  <c:v>0.21000000000000002</c:v>
                </c:pt>
                <c:pt idx="2">
                  <c:v>0.22000000000000003</c:v>
                </c:pt>
                <c:pt idx="3">
                  <c:v>0.23000000000000004</c:v>
                </c:pt>
                <c:pt idx="4">
                  <c:v>0.24000000000000005</c:v>
                </c:pt>
                <c:pt idx="5">
                  <c:v>0.25000000000000006</c:v>
                </c:pt>
                <c:pt idx="6">
                  <c:v>0.26000000000000006</c:v>
                </c:pt>
                <c:pt idx="7">
                  <c:v>0.27000000000000007</c:v>
                </c:pt>
                <c:pt idx="8">
                  <c:v>0.28000000000000008</c:v>
                </c:pt>
                <c:pt idx="9">
                  <c:v>0.29000000000000009</c:v>
                </c:pt>
                <c:pt idx="10">
                  <c:v>0.3000000000000001</c:v>
                </c:pt>
                <c:pt idx="11">
                  <c:v>0.31000000000000011</c:v>
                </c:pt>
                <c:pt idx="12">
                  <c:v>0.32000000000000012</c:v>
                </c:pt>
                <c:pt idx="13">
                  <c:v>0.33000000000000013</c:v>
                </c:pt>
                <c:pt idx="14">
                  <c:v>0.34000000000000014</c:v>
                </c:pt>
                <c:pt idx="15">
                  <c:v>0.35000000000000014</c:v>
                </c:pt>
                <c:pt idx="16">
                  <c:v>0.36000000000000015</c:v>
                </c:pt>
                <c:pt idx="17">
                  <c:v>0.37000000000000016</c:v>
                </c:pt>
                <c:pt idx="18">
                  <c:v>0.38000000000000017</c:v>
                </c:pt>
                <c:pt idx="19">
                  <c:v>0.39000000000000018</c:v>
                </c:pt>
                <c:pt idx="20">
                  <c:v>0.40000000000000019</c:v>
                </c:pt>
                <c:pt idx="21">
                  <c:v>0.4100000000000002</c:v>
                </c:pt>
                <c:pt idx="22">
                  <c:v>0.42000000000000021</c:v>
                </c:pt>
                <c:pt idx="23">
                  <c:v>0.43000000000000022</c:v>
                </c:pt>
                <c:pt idx="24">
                  <c:v>0.44000000000000022</c:v>
                </c:pt>
                <c:pt idx="25">
                  <c:v>0.45000000000000023</c:v>
                </c:pt>
                <c:pt idx="26">
                  <c:v>0.46000000000000024</c:v>
                </c:pt>
                <c:pt idx="27">
                  <c:v>0.47000000000000025</c:v>
                </c:pt>
                <c:pt idx="28">
                  <c:v>0.48000000000000026</c:v>
                </c:pt>
                <c:pt idx="29">
                  <c:v>0.49000000000000027</c:v>
                </c:pt>
                <c:pt idx="30">
                  <c:v>0.50000000000000022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59-4957-9BD0-2A8FD67C2B08}"/>
            </c:ext>
          </c:extLst>
        </c:ser>
        <c:ser>
          <c:idx val="1"/>
          <c:order val="1"/>
          <c:tx>
            <c:v>VPN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EVALUACION!$D$100:$D$130</c:f>
              <c:numCache>
                <c:formatCode>0%</c:formatCode>
                <c:ptCount val="31"/>
                <c:pt idx="0">
                  <c:v>0.2</c:v>
                </c:pt>
                <c:pt idx="1">
                  <c:v>0.21000000000000002</c:v>
                </c:pt>
                <c:pt idx="2">
                  <c:v>0.22000000000000003</c:v>
                </c:pt>
                <c:pt idx="3">
                  <c:v>0.23000000000000004</c:v>
                </c:pt>
                <c:pt idx="4">
                  <c:v>0.24000000000000005</c:v>
                </c:pt>
                <c:pt idx="5">
                  <c:v>0.25000000000000006</c:v>
                </c:pt>
                <c:pt idx="6">
                  <c:v>0.26000000000000006</c:v>
                </c:pt>
                <c:pt idx="7">
                  <c:v>0.27000000000000007</c:v>
                </c:pt>
                <c:pt idx="8">
                  <c:v>0.28000000000000008</c:v>
                </c:pt>
                <c:pt idx="9">
                  <c:v>0.29000000000000009</c:v>
                </c:pt>
                <c:pt idx="10">
                  <c:v>0.3000000000000001</c:v>
                </c:pt>
                <c:pt idx="11">
                  <c:v>0.31000000000000011</c:v>
                </c:pt>
                <c:pt idx="12">
                  <c:v>0.32000000000000012</c:v>
                </c:pt>
                <c:pt idx="13">
                  <c:v>0.33000000000000013</c:v>
                </c:pt>
                <c:pt idx="14">
                  <c:v>0.34000000000000014</c:v>
                </c:pt>
                <c:pt idx="15">
                  <c:v>0.35000000000000014</c:v>
                </c:pt>
                <c:pt idx="16">
                  <c:v>0.36000000000000015</c:v>
                </c:pt>
                <c:pt idx="17">
                  <c:v>0.37000000000000016</c:v>
                </c:pt>
                <c:pt idx="18">
                  <c:v>0.38000000000000017</c:v>
                </c:pt>
                <c:pt idx="19">
                  <c:v>0.39000000000000018</c:v>
                </c:pt>
                <c:pt idx="20">
                  <c:v>0.40000000000000019</c:v>
                </c:pt>
                <c:pt idx="21">
                  <c:v>0.4100000000000002</c:v>
                </c:pt>
                <c:pt idx="22">
                  <c:v>0.42000000000000021</c:v>
                </c:pt>
                <c:pt idx="23">
                  <c:v>0.43000000000000022</c:v>
                </c:pt>
                <c:pt idx="24">
                  <c:v>0.44000000000000022</c:v>
                </c:pt>
                <c:pt idx="25">
                  <c:v>0.45000000000000023</c:v>
                </c:pt>
                <c:pt idx="26">
                  <c:v>0.46000000000000024</c:v>
                </c:pt>
                <c:pt idx="27">
                  <c:v>0.47000000000000025</c:v>
                </c:pt>
                <c:pt idx="28">
                  <c:v>0.48000000000000026</c:v>
                </c:pt>
                <c:pt idx="29">
                  <c:v>0.49000000000000027</c:v>
                </c:pt>
                <c:pt idx="30">
                  <c:v>0.50000000000000022</c:v>
                </c:pt>
              </c:numCache>
            </c:numRef>
          </c:cat>
          <c:val>
            <c:numRef>
              <c:f>EVALUACION!$E$100:$E$130</c:f>
              <c:numCache>
                <c:formatCode>_-[$$-240A]\ * #,##0_ ;_-[$$-240A]\ * \-#,##0\ ;_-[$$-240A]\ * "-"_ ;_-@_ </c:formatCode>
                <c:ptCount val="31"/>
                <c:pt idx="0">
                  <c:v>165187717.7584205</c:v>
                </c:pt>
                <c:pt idx="1">
                  <c:v>152306175.66556647</c:v>
                </c:pt>
                <c:pt idx="2">
                  <c:v>139993413.97751728</c:v>
                </c:pt>
                <c:pt idx="3">
                  <c:v>128219722.39845255</c:v>
                </c:pt>
                <c:pt idx="4">
                  <c:v>116957180.77674636</c:v>
                </c:pt>
                <c:pt idx="5">
                  <c:v>106179537.26332727</c:v>
                </c:pt>
                <c:pt idx="6">
                  <c:v>95862095.689579457</c:v>
                </c:pt>
                <c:pt idx="7">
                  <c:v>85981611.398712099</c:v>
                </c:pt>
                <c:pt idx="8">
                  <c:v>76516194.833742738</c:v>
                </c:pt>
                <c:pt idx="9">
                  <c:v>67445222.247711033</c:v>
                </c:pt>
                <c:pt idx="10">
                  <c:v>58749252.958167106</c:v>
                </c:pt>
                <c:pt idx="11">
                  <c:v>50409952.618994713</c:v>
                </c:pt>
                <c:pt idx="12">
                  <c:v>42410022.028783202</c:v>
                </c:pt>
                <c:pt idx="13">
                  <c:v>34733131.036753565</c:v>
                </c:pt>
                <c:pt idx="14">
                  <c:v>27363857.145118386</c:v>
                </c:pt>
                <c:pt idx="15">
                  <c:v>20287628.44109863</c:v>
                </c:pt>
                <c:pt idx="16">
                  <c:v>13490670.522992045</c:v>
                </c:pt>
                <c:pt idx="17">
                  <c:v>6959957.113001436</c:v>
                </c:pt>
                <c:pt idx="18">
                  <c:v>683164.07526063919</c:v>
                </c:pt>
                <c:pt idx="19">
                  <c:v>-5351373.419093281</c:v>
                </c:pt>
                <c:pt idx="20">
                  <c:v>-11154700.816651523</c:v>
                </c:pt>
                <c:pt idx="21">
                  <c:v>-16737281.413708329</c:v>
                </c:pt>
                <c:pt idx="22">
                  <c:v>-22109031.095231742</c:v>
                </c:pt>
                <c:pt idx="23">
                  <c:v>-27279350.764446139</c:v>
                </c:pt>
                <c:pt idx="24">
                  <c:v>-32257156.631914824</c:v>
                </c:pt>
                <c:pt idx="25">
                  <c:v>-37050908.519561112</c:v>
                </c:pt>
                <c:pt idx="26">
                  <c:v>-41668636.322768763</c:v>
                </c:pt>
                <c:pt idx="27">
                  <c:v>-46117964.762463078</c:v>
                </c:pt>
                <c:pt idx="28">
                  <c:v>-50406136.548780784</c:v>
                </c:pt>
                <c:pt idx="29">
                  <c:v>-54540034.068516776</c:v>
                </c:pt>
                <c:pt idx="30">
                  <c:v>-58526199.699902222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59-4957-9BD0-2A8FD67C2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3339138"/>
        <c:axId val="2035903091"/>
      </c:lineChart>
      <c:catAx>
        <c:axId val="4633391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2035903091"/>
        <c:crosses val="autoZero"/>
        <c:auto val="1"/>
        <c:lblAlgn val="ctr"/>
        <c:lblOffset val="100"/>
        <c:noMultiLvlLbl val="1"/>
      </c:catAx>
      <c:valAx>
        <c:axId val="20359030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&quot;$&quot;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Calibri"/>
              </a:defRPr>
            </a:pPr>
            <a:endParaRPr lang="es-CO"/>
          </a:p>
        </c:txPr>
        <c:crossAx val="46333913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Calibri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257175</xdr:colOff>
      <xdr:row>2</xdr:row>
      <xdr:rowOff>152400</xdr:rowOff>
    </xdr:from>
    <xdr:ext cx="5200650" cy="2590800"/>
    <xdr:graphicFrame macro="">
      <xdr:nvGraphicFramePr>
        <xdr:cNvPr id="1466920203" name="Chart 1">
          <a:extLst>
            <a:ext uri="{FF2B5EF4-FFF2-40B4-BE49-F238E27FC236}">
              <a16:creationId xmlns:a16="http://schemas.microsoft.com/office/drawing/2014/main" id="{00000000-0008-0000-0700-00000B6D6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5</xdr:col>
      <xdr:colOff>914400</xdr:colOff>
      <xdr:row>100</xdr:row>
      <xdr:rowOff>47625</xdr:rowOff>
    </xdr:from>
    <xdr:ext cx="5343525" cy="2743200"/>
    <xdr:graphicFrame macro="">
      <xdr:nvGraphicFramePr>
        <xdr:cNvPr id="928964911" name="Chart 2">
          <a:extLst>
            <a:ext uri="{FF2B5EF4-FFF2-40B4-BE49-F238E27FC236}">
              <a16:creationId xmlns:a16="http://schemas.microsoft.com/office/drawing/2014/main" id="{00000000-0008-0000-0700-00002FE15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ajasyempaques.com/producto/tapa-38-metalica/" TargetMode="External"/><Relationship Id="rId3" Type="http://schemas.openxmlformats.org/officeDocument/2006/relationships/hyperlink" Target="https://www.alibaba.com/product-detail/1-Liter-Biodegradable-PLA-Plastic-Bottle_1600161393124.html?spm=a2700.galleryofferlist.p_offer.d_image.3c9213a05RT2Of&amp;s=p" TargetMode="External"/><Relationship Id="rId7" Type="http://schemas.openxmlformats.org/officeDocument/2006/relationships/hyperlink" Target="https://cajasyempaques.com/producto/tapa-53-metalica/" TargetMode="External"/><Relationship Id="rId2" Type="http://schemas.openxmlformats.org/officeDocument/2006/relationships/hyperlink" Target="https://mielatto.com/product/miel-de-abejas-cunete-x-27kg/" TargetMode="External"/><Relationship Id="rId1" Type="http://schemas.openxmlformats.org/officeDocument/2006/relationships/hyperlink" Target="https://bio-stevia.com/producto/stevia-natural-5litros-dstevia/" TargetMode="External"/><Relationship Id="rId6" Type="http://schemas.openxmlformats.org/officeDocument/2006/relationships/hyperlink" Target="https://cajasyempaques.com/producto/envase-de-vidrio-de-250-ml/" TargetMode="External"/><Relationship Id="rId5" Type="http://schemas.openxmlformats.org/officeDocument/2006/relationships/hyperlink" Target="https://cajasyempaques.com/producto/envase-de-vidrio-3/" TargetMode="External"/><Relationship Id="rId4" Type="http://schemas.openxmlformats.org/officeDocument/2006/relationships/hyperlink" Target="https://elmolinoverde.com/productos/inulina-en-polvo-prebiotico/" TargetMode="External"/><Relationship Id="rId9" Type="http://schemas.openxmlformats.org/officeDocument/2006/relationships/hyperlink" Target="https://cajasyempaques.com/producto/envase-de-vidrio-14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atista.com/statistics/369121/inflation-rate-in-colombia/" TargetMode="External"/><Relationship Id="rId2" Type="http://schemas.openxmlformats.org/officeDocument/2006/relationships/hyperlink" Target="https://www.vanguardia.com/area-metropolitana/bucaramanga/2024/09/25/453-de-la-poblacion-del-area-metropolitana-de-bucaramanga-es-de-clase-media/" TargetMode="External"/><Relationship Id="rId1" Type="http://schemas.openxmlformats.org/officeDocument/2006/relationships/hyperlink" Target="https://www.dane.gov.co/index.php/estadisticas-por-tema/demografia-y-poblacion/proyecciones-de-viviendas-y-hogares" TargetMode="External"/><Relationship Id="rId4" Type="http://schemas.openxmlformats.org/officeDocument/2006/relationships/hyperlink" Target="https://www.dane.gov.co/files/investigaciones/boletines/ipc/ipc_rueda_prensa_jun22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labella.com.co/falabella-co/product/141133420/Computador-portatil-ACER-ASPIRE-3-14-Pulgadas-Plateado/141133421" TargetMode="External"/><Relationship Id="rId3" Type="http://schemas.openxmlformats.org/officeDocument/2006/relationships/hyperlink" Target="https://aguaplanet.cl/producto/planta-purificadora-osmosis-inversa-125-lph/" TargetMode="External"/><Relationship Id="rId7" Type="http://schemas.openxmlformats.org/officeDocument/2006/relationships/hyperlink" Target="https://www.homecenter.com.co/homecenter-co/product/625205/medidor-laser-de-temperatura-50-c-hasta-500-c-truper-en-estuche/625205/" TargetMode="External"/><Relationship Id="rId2" Type="http://schemas.openxmlformats.org/officeDocument/2006/relationships/hyperlink" Target="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" TargetMode="External"/><Relationship Id="rId1" Type="http://schemas.openxmlformats.org/officeDocument/2006/relationships/hyperlink" Target="https://hlw.com.mx/products/extractor-vertical-de-jugo-prensa-fria-plata-omega-vsj843qs" TargetMode="External"/><Relationship Id="rId6" Type="http://schemas.openxmlformats.org/officeDocument/2006/relationships/hyperlink" Target="https://kostamar.com.co/products/balde-20-litros-plastiz?_pos=1&amp;_sid=eaf12c00d&amp;_ss=r" TargetMode="External"/><Relationship Id="rId5" Type="http://schemas.openxmlformats.org/officeDocument/2006/relationships/hyperlink" Target="https://www.homecenter.com.co/homecenter-co/product/472626/locker-4-puestos-180x63x30cm-blanco/472626/" TargetMode="External"/><Relationship Id="rId4" Type="http://schemas.openxmlformats.org/officeDocument/2006/relationships/hyperlink" Target="https://www.homecenter.com.co/homecenter-co/product/478635/estacion-de-lavado-portatil-de-pedestal/478635/" TargetMode="External"/><Relationship Id="rId9" Type="http://schemas.openxmlformats.org/officeDocument/2006/relationships/hyperlink" Target="https://www.homecenter.com.co/homecenter-co/product/514742/silla-de-escritorio-giratoria-negro-bonno-clasico-atlantis/514742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camacol.co/prensa/noticias/inflacion-resultados-2024-y-perspectivas-2025" TargetMode="External"/><Relationship Id="rId1" Type="http://schemas.openxmlformats.org/officeDocument/2006/relationships/hyperlink" Target="https://suameca.banrep.gov.co/estadisticas-economic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4"/>
  <sheetViews>
    <sheetView workbookViewId="0"/>
  </sheetViews>
  <sheetFormatPr baseColWidth="10" defaultColWidth="12.5703125" defaultRowHeight="15" customHeight="1" x14ac:dyDescent="0.2"/>
  <cols>
    <col min="1" max="1" width="21.42578125" customWidth="1"/>
  </cols>
  <sheetData>
    <row r="1" spans="1:2" ht="26.25" customHeight="1" x14ac:dyDescent="0.2">
      <c r="A1" s="1" t="s">
        <v>0</v>
      </c>
      <c r="B1" s="1" t="s">
        <v>1</v>
      </c>
    </row>
    <row r="2" spans="1:2" ht="12.75" x14ac:dyDescent="0.2">
      <c r="A2" s="2" t="s">
        <v>2</v>
      </c>
      <c r="B2" s="3">
        <v>1</v>
      </c>
    </row>
    <row r="3" spans="1:2" ht="12.75" x14ac:dyDescent="0.2">
      <c r="A3" s="2" t="s">
        <v>3</v>
      </c>
      <c r="B3" s="3">
        <v>1</v>
      </c>
    </row>
    <row r="4" spans="1:2" ht="12.75" x14ac:dyDescent="0.2">
      <c r="A4" s="2" t="s">
        <v>4</v>
      </c>
      <c r="B4" s="3">
        <v>0.9</v>
      </c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tabSelected="1" workbookViewId="0"/>
  </sheetViews>
  <sheetFormatPr baseColWidth="10" defaultColWidth="12.5703125" defaultRowHeight="15" customHeight="1" x14ac:dyDescent="0.2"/>
  <cols>
    <col min="1" max="1" width="8.42578125" customWidth="1"/>
    <col min="2" max="2" width="10" customWidth="1"/>
    <col min="3" max="3" width="41" customWidth="1"/>
    <col min="4" max="4" width="14.5703125" customWidth="1"/>
    <col min="5" max="6" width="13.28515625" customWidth="1"/>
    <col min="7" max="7" width="13.5703125" customWidth="1"/>
    <col min="8" max="9" width="13.28515625" customWidth="1"/>
    <col min="10" max="15" width="13.5703125" customWidth="1"/>
    <col min="16" max="16" width="13" customWidth="1"/>
    <col min="17" max="17" width="13.140625" customWidth="1"/>
    <col min="19" max="19" width="11.7109375" customWidth="1"/>
    <col min="20" max="20" width="11" customWidth="1"/>
    <col min="21" max="21" width="11.42578125" customWidth="1"/>
    <col min="22" max="22" width="15.140625" customWidth="1"/>
    <col min="23" max="23" width="12.42578125" customWidth="1"/>
    <col min="24" max="25" width="11.42578125" customWidth="1"/>
    <col min="26" max="26" width="16" customWidth="1"/>
    <col min="27" max="27" width="11.42578125" customWidth="1"/>
  </cols>
  <sheetData>
    <row r="1" spans="1:27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2.75" customHeight="1" x14ac:dyDescent="0.25">
      <c r="A2" s="4"/>
      <c r="B2" s="4"/>
      <c r="C2" s="5" t="s">
        <v>5</v>
      </c>
      <c r="D2" s="5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2.75" customHeight="1" x14ac:dyDescent="0.2">
      <c r="A3" s="4"/>
      <c r="B3" s="4"/>
      <c r="C3" s="320" t="s">
        <v>6</v>
      </c>
      <c r="D3" s="321"/>
      <c r="E3" s="7" t="s">
        <v>7</v>
      </c>
      <c r="F3" s="7" t="s">
        <v>8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2.75" customHeight="1" x14ac:dyDescent="0.2">
      <c r="A4" s="4"/>
      <c r="B4" s="4"/>
      <c r="C4" s="8" t="s">
        <v>9</v>
      </c>
      <c r="D4" s="9" t="s">
        <v>10</v>
      </c>
      <c r="E4" s="10">
        <f>+E52</f>
        <v>15225169.3332</v>
      </c>
      <c r="F4" s="10">
        <f t="shared" ref="F4:F5" si="0">+E4*4</f>
        <v>60900677.332800001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2.75" customHeight="1" x14ac:dyDescent="0.2">
      <c r="A5" s="4"/>
      <c r="B5" s="4"/>
      <c r="C5" s="11" t="s">
        <v>11</v>
      </c>
      <c r="D5" s="9" t="s">
        <v>10</v>
      </c>
      <c r="E5" s="10">
        <f>+E111</f>
        <v>15362013.529999997</v>
      </c>
      <c r="F5" s="10">
        <f t="shared" si="0"/>
        <v>61448054.11999999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2.75" customHeight="1" x14ac:dyDescent="0.2">
      <c r="A6" s="4"/>
      <c r="B6" s="4"/>
      <c r="C6" s="11" t="s">
        <v>12</v>
      </c>
      <c r="D6" s="9" t="s">
        <v>10</v>
      </c>
      <c r="E6" s="10"/>
      <c r="F6" s="10">
        <f>+SUM(CREDITO!D13:D16)</f>
        <v>3563736.6556755239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2.75" customHeight="1" x14ac:dyDescent="0.2">
      <c r="A7" s="4"/>
      <c r="B7" s="4"/>
      <c r="C7" s="11" t="s">
        <v>13</v>
      </c>
      <c r="D7" s="9" t="s">
        <v>10</v>
      </c>
      <c r="E7" s="10">
        <f>+PROYECCIONES!F48/12</f>
        <v>104728</v>
      </c>
      <c r="F7" s="10">
        <f>+E7</f>
        <v>104728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2.75" customHeight="1" x14ac:dyDescent="0.2">
      <c r="A8" s="4"/>
      <c r="B8" s="4"/>
      <c r="C8" s="322" t="s">
        <v>14</v>
      </c>
      <c r="D8" s="316"/>
      <c r="E8" s="13">
        <f>+E4+E5+E6+E7</f>
        <v>30691910.863199998</v>
      </c>
      <c r="F8" s="13">
        <f>+F4+F5+F6+E7</f>
        <v>126017196.10847552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2.75" customHeight="1" x14ac:dyDescent="0.2">
      <c r="A10" s="4"/>
      <c r="B10" s="4"/>
      <c r="C10" s="4"/>
      <c r="D10" s="4"/>
      <c r="E10" s="14">
        <v>80000000</v>
      </c>
      <c r="F10" s="15">
        <f>+F8-E10</f>
        <v>46017196.108475521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2.75" customHeight="1" x14ac:dyDescent="0.2">
      <c r="A13" s="4"/>
      <c r="B13" s="4"/>
      <c r="C13" s="4"/>
      <c r="D13" s="4"/>
      <c r="E13" s="4"/>
      <c r="F13" s="4"/>
      <c r="G13" s="4"/>
      <c r="H13" s="16"/>
      <c r="I13" s="17"/>
      <c r="J13" s="1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2.75" customHeight="1" x14ac:dyDescent="0.2">
      <c r="A14" s="18" t="s">
        <v>15</v>
      </c>
      <c r="B14" s="19"/>
      <c r="C14" s="20" t="s">
        <v>16</v>
      </c>
      <c r="D14" s="20"/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2.75" customHeight="1" x14ac:dyDescent="0.2">
      <c r="A15" s="4"/>
      <c r="B15" s="4"/>
      <c r="C15" s="22" t="s">
        <v>17</v>
      </c>
      <c r="D15" s="22"/>
      <c r="E15" s="23" t="s">
        <v>18</v>
      </c>
      <c r="F15" s="4"/>
      <c r="G15" s="4"/>
      <c r="H15" s="15">
        <v>1423500</v>
      </c>
      <c r="I15" s="4" t="s">
        <v>19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2.75" customHeight="1" x14ac:dyDescent="0.2">
      <c r="A16" s="4"/>
      <c r="B16" s="4"/>
      <c r="C16" s="4" t="s">
        <v>20</v>
      </c>
      <c r="D16" s="4"/>
      <c r="E16" s="24">
        <v>8.3330000000000001E-2</v>
      </c>
      <c r="F16" s="4"/>
      <c r="G16" s="4"/>
      <c r="H16" s="15">
        <v>200000</v>
      </c>
      <c r="I16" s="4" t="s">
        <v>21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2.75" customHeight="1" x14ac:dyDescent="0.2">
      <c r="A17" s="4"/>
      <c r="B17" s="4"/>
      <c r="C17" s="4" t="s">
        <v>22</v>
      </c>
      <c r="D17" s="4"/>
      <c r="E17" s="24">
        <v>0.01</v>
      </c>
      <c r="F17" s="4"/>
      <c r="G17" s="4"/>
      <c r="H17" s="15">
        <f>H15*2</f>
        <v>2847000</v>
      </c>
      <c r="I17" s="4" t="s">
        <v>23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2.75" customHeight="1" x14ac:dyDescent="0.2">
      <c r="A18" s="4"/>
      <c r="B18" s="4"/>
      <c r="C18" s="4" t="s">
        <v>24</v>
      </c>
      <c r="D18" s="4"/>
      <c r="E18" s="24">
        <v>4.1669999999999999E-2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2.75" customHeight="1" x14ac:dyDescent="0.2">
      <c r="A19" s="4"/>
      <c r="B19" s="4"/>
      <c r="C19" s="4" t="s">
        <v>25</v>
      </c>
      <c r="D19" s="4"/>
      <c r="E19" s="24">
        <v>8.3330000000000001E-2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2.75" customHeight="1" x14ac:dyDescent="0.2">
      <c r="A20" s="4"/>
      <c r="B20" s="4"/>
      <c r="C20" s="4" t="s">
        <v>26</v>
      </c>
      <c r="D20" s="4"/>
      <c r="E20" s="24">
        <v>0.09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2.75" customHeight="1" x14ac:dyDescent="0.2">
      <c r="A21" s="4"/>
      <c r="B21" s="4"/>
      <c r="C21" s="4" t="s">
        <v>27</v>
      </c>
      <c r="D21" s="4"/>
      <c r="E21" s="24">
        <v>0.20499999999999999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2.75" customHeight="1" x14ac:dyDescent="0.2">
      <c r="A22" s="4"/>
      <c r="B22" s="4"/>
      <c r="C22" s="4" t="s">
        <v>28</v>
      </c>
      <c r="D22" s="4"/>
      <c r="E22" s="24">
        <v>7.0000000000000007E-2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2.75" customHeight="1" x14ac:dyDescent="0.2">
      <c r="A23" s="4"/>
      <c r="B23" s="4"/>
      <c r="C23" s="4" t="s">
        <v>29</v>
      </c>
      <c r="D23" s="4"/>
      <c r="E23" s="24">
        <v>5.2199999999999998E-3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8" customHeight="1" x14ac:dyDescent="0.2">
      <c r="A24" s="4"/>
      <c r="B24" s="4"/>
      <c r="C24" s="22" t="s">
        <v>30</v>
      </c>
      <c r="D24" s="22"/>
      <c r="E24" s="25">
        <f>SUM(E16:E23)</f>
        <v>0.58854999999999991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2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2.75" customHeight="1" x14ac:dyDescent="0.2">
      <c r="A27" s="18"/>
      <c r="B27" s="19"/>
      <c r="C27" s="19"/>
      <c r="D27" s="1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2.75" customHeight="1" x14ac:dyDescent="0.2">
      <c r="A28" s="4"/>
      <c r="B28" s="4"/>
      <c r="C28" s="319" t="s">
        <v>31</v>
      </c>
      <c r="D28" s="319" t="s">
        <v>32</v>
      </c>
      <c r="E28" s="319" t="s">
        <v>33</v>
      </c>
      <c r="F28" s="315" t="s">
        <v>34</v>
      </c>
      <c r="G28" s="315" t="s">
        <v>35</v>
      </c>
      <c r="H28" s="319" t="s">
        <v>36</v>
      </c>
      <c r="I28" s="317"/>
      <c r="J28" s="315" t="s">
        <v>37</v>
      </c>
      <c r="K28" s="315" t="s">
        <v>38</v>
      </c>
      <c r="L28" s="315" t="s">
        <v>39</v>
      </c>
      <c r="M28" s="315" t="s">
        <v>40</v>
      </c>
      <c r="N28" s="315" t="s">
        <v>41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2.75" customHeight="1" x14ac:dyDescent="0.2">
      <c r="A29" s="4"/>
      <c r="B29" s="4"/>
      <c r="C29" s="316"/>
      <c r="D29" s="316"/>
      <c r="E29" s="316"/>
      <c r="F29" s="316"/>
      <c r="G29" s="316"/>
      <c r="H29" s="23" t="s">
        <v>42</v>
      </c>
      <c r="I29" s="23" t="s">
        <v>14</v>
      </c>
      <c r="J29" s="316"/>
      <c r="K29" s="316"/>
      <c r="L29" s="316"/>
      <c r="M29" s="316"/>
      <c r="N29" s="316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2.75" customHeight="1" x14ac:dyDescent="0.2">
      <c r="A30" s="4"/>
      <c r="B30" s="4"/>
      <c r="C30" s="19" t="s">
        <v>43</v>
      </c>
      <c r="D30" s="27"/>
      <c r="E30" s="27"/>
      <c r="F30" s="28"/>
      <c r="G30" s="28"/>
      <c r="H30" s="29">
        <f>+H31</f>
        <v>2579010.9249999998</v>
      </c>
      <c r="I30" s="29">
        <f t="shared" ref="I30:N30" si="1">SUM(I31)</f>
        <v>4642219.665</v>
      </c>
      <c r="J30" s="29">
        <f t="shared" si="1"/>
        <v>55706635.980000004</v>
      </c>
      <c r="K30" s="29">
        <f t="shared" si="1"/>
        <v>58491967.779000007</v>
      </c>
      <c r="L30" s="29">
        <f t="shared" si="1"/>
        <v>89200250.862975016</v>
      </c>
      <c r="M30" s="29">
        <f t="shared" si="1"/>
        <v>93660263.406123772</v>
      </c>
      <c r="N30" s="29">
        <f t="shared" si="1"/>
        <v>98343276.576429963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2.75" customHeight="1" x14ac:dyDescent="0.2">
      <c r="A31" s="4"/>
      <c r="B31" s="4"/>
      <c r="C31" s="30" t="s">
        <v>44</v>
      </c>
      <c r="D31" s="31">
        <v>2</v>
      </c>
      <c r="E31" s="15">
        <f>H15</f>
        <v>1423500</v>
      </c>
      <c r="F31" s="15">
        <f>H16</f>
        <v>200000</v>
      </c>
      <c r="G31" s="15">
        <f>(E31+F31)*$E$24</f>
        <v>955510.92499999981</v>
      </c>
      <c r="H31" s="15">
        <f>E31+F31+G31</f>
        <v>2579010.9249999998</v>
      </c>
      <c r="I31" s="15">
        <f>D31*H31*'Parametros escenarios'!$B$4</f>
        <v>4642219.665</v>
      </c>
      <c r="J31" s="15">
        <f>I31*12</f>
        <v>55706635.980000004</v>
      </c>
      <c r="K31" s="15">
        <f>+J31*105%</f>
        <v>58491967.779000007</v>
      </c>
      <c r="L31" s="15">
        <f>+(K31+(K31/2)*105%)</f>
        <v>89200250.862975016</v>
      </c>
      <c r="M31" s="15">
        <f t="shared" ref="M31:N31" si="2">+L31*105%</f>
        <v>93660263.406123772</v>
      </c>
      <c r="N31" s="15">
        <f t="shared" si="2"/>
        <v>98343276.576429963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2.75" customHeight="1" x14ac:dyDescent="0.2">
      <c r="A32" s="18"/>
      <c r="B32" s="19"/>
      <c r="C32" s="325" t="s">
        <v>45</v>
      </c>
      <c r="D32" s="326"/>
      <c r="E32" s="29">
        <f t="shared" ref="E32:N32" si="3">SUM(E33:E34)</f>
        <v>4623500</v>
      </c>
      <c r="F32" s="29">
        <f t="shared" si="3"/>
        <v>200000</v>
      </c>
      <c r="G32" s="29">
        <f t="shared" si="3"/>
        <v>2838870.9249999998</v>
      </c>
      <c r="H32" s="29">
        <f t="shared" si="3"/>
        <v>7662370.9249999998</v>
      </c>
      <c r="I32" s="29">
        <f t="shared" si="3"/>
        <v>7662370.9249999998</v>
      </c>
      <c r="J32" s="29">
        <f t="shared" si="3"/>
        <v>91948451.099999994</v>
      </c>
      <c r="K32" s="29">
        <f t="shared" si="3"/>
        <v>96545873.655000001</v>
      </c>
      <c r="L32" s="29">
        <f t="shared" si="3"/>
        <v>101373167.33774999</v>
      </c>
      <c r="M32" s="29">
        <f t="shared" si="3"/>
        <v>106441825.7046375</v>
      </c>
      <c r="N32" s="29">
        <f t="shared" si="3"/>
        <v>111763916.98986937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2.75" customHeight="1" x14ac:dyDescent="0.2">
      <c r="A33" s="4"/>
      <c r="B33" s="4"/>
      <c r="C33" s="30" t="s">
        <v>46</v>
      </c>
      <c r="D33" s="31">
        <v>1</v>
      </c>
      <c r="E33" s="15">
        <v>3200000</v>
      </c>
      <c r="F33" s="15">
        <v>0</v>
      </c>
      <c r="G33" s="15">
        <f t="shared" ref="G33:G34" si="4">(E33+F33)*$E$24</f>
        <v>1883359.9999999998</v>
      </c>
      <c r="H33" s="15">
        <f t="shared" ref="H33:H34" si="5">E33+F33+G33</f>
        <v>5083360</v>
      </c>
      <c r="I33" s="15">
        <f t="shared" ref="I33:I34" si="6">D33*H33</f>
        <v>5083360</v>
      </c>
      <c r="J33" s="15">
        <f t="shared" ref="J33:J34" si="7">I33*12</f>
        <v>61000320</v>
      </c>
      <c r="K33" s="15">
        <f t="shared" ref="K33:N33" si="8">+J33*105%</f>
        <v>64050336</v>
      </c>
      <c r="L33" s="15">
        <f t="shared" si="8"/>
        <v>67252852.799999997</v>
      </c>
      <c r="M33" s="15">
        <f t="shared" si="8"/>
        <v>70615495.439999998</v>
      </c>
      <c r="N33" s="15">
        <f t="shared" si="8"/>
        <v>74146270.211999997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2.75" customHeight="1" x14ac:dyDescent="0.2">
      <c r="A34" s="4"/>
      <c r="B34" s="4"/>
      <c r="C34" s="30" t="s">
        <v>47</v>
      </c>
      <c r="D34" s="31">
        <v>1</v>
      </c>
      <c r="E34" s="15">
        <f>H15</f>
        <v>1423500</v>
      </c>
      <c r="F34" s="15">
        <f>H16</f>
        <v>200000</v>
      </c>
      <c r="G34" s="15">
        <f t="shared" si="4"/>
        <v>955510.92499999981</v>
      </c>
      <c r="H34" s="15">
        <f t="shared" si="5"/>
        <v>2579010.9249999998</v>
      </c>
      <c r="I34" s="15">
        <f t="shared" si="6"/>
        <v>2579010.9249999998</v>
      </c>
      <c r="J34" s="15">
        <f t="shared" si="7"/>
        <v>30948131.099999998</v>
      </c>
      <c r="K34" s="15">
        <f t="shared" ref="K34:N34" si="9">+J34*105%</f>
        <v>32495537.654999997</v>
      </c>
      <c r="L34" s="15">
        <f t="shared" si="9"/>
        <v>34120314.537749998</v>
      </c>
      <c r="M34" s="15">
        <f t="shared" si="9"/>
        <v>35826330.2646375</v>
      </c>
      <c r="N34" s="15">
        <f t="shared" si="9"/>
        <v>37617646.777869374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2.75" customHeight="1" x14ac:dyDescent="0.2">
      <c r="A35" s="4"/>
      <c r="B35" s="4"/>
      <c r="C35" s="325" t="s">
        <v>48</v>
      </c>
      <c r="D35" s="326"/>
      <c r="E35" s="29">
        <f t="shared" ref="E35:N35" si="10">+E36</f>
        <v>711000</v>
      </c>
      <c r="F35" s="29">
        <f t="shared" si="10"/>
        <v>200000</v>
      </c>
      <c r="G35" s="29">
        <f t="shared" si="10"/>
        <v>536169.04999999993</v>
      </c>
      <c r="H35" s="29">
        <f t="shared" si="10"/>
        <v>1447169.0499999998</v>
      </c>
      <c r="I35" s="29">
        <f t="shared" si="10"/>
        <v>1447169.0499999998</v>
      </c>
      <c r="J35" s="29">
        <f t="shared" si="10"/>
        <v>17366028.599999998</v>
      </c>
      <c r="K35" s="29">
        <f t="shared" si="10"/>
        <v>18234330.029999997</v>
      </c>
      <c r="L35" s="29">
        <f t="shared" si="10"/>
        <v>19146046.531499997</v>
      </c>
      <c r="M35" s="29">
        <f t="shared" si="10"/>
        <v>20103348.858074997</v>
      </c>
      <c r="N35" s="29">
        <f t="shared" si="10"/>
        <v>21108516.300978746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2.75" customHeight="1" x14ac:dyDescent="0.2">
      <c r="A36" s="4"/>
      <c r="B36" s="4"/>
      <c r="C36" s="30" t="s">
        <v>49</v>
      </c>
      <c r="D36" s="31">
        <v>1</v>
      </c>
      <c r="E36" s="15">
        <v>711000</v>
      </c>
      <c r="F36" s="15">
        <v>200000</v>
      </c>
      <c r="G36" s="15">
        <f t="shared" ref="G36:G37" si="11">(E36+F36)*$E$24</f>
        <v>536169.04999999993</v>
      </c>
      <c r="H36" s="15">
        <f>E36+F36+G36</f>
        <v>1447169.0499999998</v>
      </c>
      <c r="I36" s="15">
        <f t="shared" ref="I36:I37" si="12">D36*H36</f>
        <v>1447169.0499999998</v>
      </c>
      <c r="J36" s="15">
        <f>I36*12</f>
        <v>17366028.599999998</v>
      </c>
      <c r="K36" s="15">
        <f t="shared" ref="K36:N36" si="13">+J36*105%</f>
        <v>18234330.029999997</v>
      </c>
      <c r="L36" s="15">
        <f t="shared" si="13"/>
        <v>19146046.531499997</v>
      </c>
      <c r="M36" s="15">
        <f t="shared" si="13"/>
        <v>20103348.858074997</v>
      </c>
      <c r="N36" s="15">
        <f t="shared" si="13"/>
        <v>21108516.300978746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2.75" hidden="1" customHeight="1" x14ac:dyDescent="0.2">
      <c r="A37" s="4"/>
      <c r="B37" s="4"/>
      <c r="C37" s="30" t="s">
        <v>50</v>
      </c>
      <c r="D37" s="31">
        <v>1</v>
      </c>
      <c r="E37" s="15">
        <v>1423500</v>
      </c>
      <c r="F37" s="15">
        <v>200000</v>
      </c>
      <c r="G37" s="15">
        <f t="shared" si="11"/>
        <v>955510.92499999981</v>
      </c>
      <c r="H37" s="32"/>
      <c r="I37" s="32">
        <f t="shared" si="12"/>
        <v>0</v>
      </c>
      <c r="J37" s="32"/>
      <c r="K37" s="32"/>
      <c r="L37" s="32"/>
      <c r="M37" s="32"/>
      <c r="N37" s="32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2.75" customHeight="1" x14ac:dyDescent="0.2">
      <c r="A38" s="4"/>
      <c r="B38" s="4"/>
      <c r="C38" s="327" t="s">
        <v>14</v>
      </c>
      <c r="D38" s="316"/>
      <c r="E38" s="316"/>
      <c r="F38" s="316"/>
      <c r="G38" s="316"/>
      <c r="H38" s="33">
        <f t="shared" ref="H38:N38" si="14">+H30+H32+H35</f>
        <v>11688550.899999999</v>
      </c>
      <c r="I38" s="33">
        <f t="shared" si="14"/>
        <v>13751759.640000001</v>
      </c>
      <c r="J38" s="33">
        <f t="shared" si="14"/>
        <v>165021115.67999998</v>
      </c>
      <c r="K38" s="33">
        <f t="shared" si="14"/>
        <v>173272171.46400002</v>
      </c>
      <c r="L38" s="33">
        <f t="shared" si="14"/>
        <v>209719464.732225</v>
      </c>
      <c r="M38" s="33">
        <f t="shared" si="14"/>
        <v>220205437.96883628</v>
      </c>
      <c r="N38" s="33">
        <f t="shared" si="14"/>
        <v>231215709.86727807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2.75" customHeight="1" x14ac:dyDescent="0.2">
      <c r="A39" s="4"/>
      <c r="B39" s="4"/>
      <c r="C39" s="30"/>
      <c r="D39" s="31"/>
      <c r="E39" s="15"/>
      <c r="F39" s="15"/>
      <c r="G39" s="15"/>
      <c r="H39" s="15"/>
      <c r="I39" s="15"/>
      <c r="J39" s="1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2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2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2.75" customHeight="1" x14ac:dyDescent="0.2">
      <c r="A42" s="4"/>
      <c r="B42" s="4"/>
      <c r="C42" s="328" t="s">
        <v>51</v>
      </c>
      <c r="D42" s="326"/>
      <c r="E42" s="34"/>
      <c r="F42" s="34"/>
      <c r="G42" s="3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2.75" customHeight="1" x14ac:dyDescent="0.2">
      <c r="A43" s="4"/>
      <c r="B43" s="4"/>
      <c r="C43" s="7" t="s">
        <v>31</v>
      </c>
      <c r="D43" s="320" t="s">
        <v>52</v>
      </c>
      <c r="E43" s="321"/>
      <c r="F43" s="7" t="s">
        <v>53</v>
      </c>
      <c r="G43" s="7" t="s">
        <v>54</v>
      </c>
      <c r="H43" s="7" t="s">
        <v>55</v>
      </c>
      <c r="I43" s="7" t="s">
        <v>56</v>
      </c>
      <c r="J43" s="7" t="s">
        <v>57</v>
      </c>
      <c r="K43" s="7" t="s">
        <v>58</v>
      </c>
      <c r="L43" s="7" t="s">
        <v>59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2.75" customHeight="1" x14ac:dyDescent="0.2">
      <c r="A44" s="4"/>
      <c r="B44" s="4"/>
      <c r="C44" s="35" t="s">
        <v>60</v>
      </c>
      <c r="D44" s="36"/>
      <c r="E44" s="37">
        <f>+SUM(D45:D47)</f>
        <v>11851939.664999999</v>
      </c>
      <c r="F44" s="37">
        <f>E44*12</f>
        <v>142223275.97999999</v>
      </c>
      <c r="G44" s="37">
        <f>+G45</f>
        <v>55706635.980000004</v>
      </c>
      <c r="H44" s="37">
        <f>+H46</f>
        <v>86516640</v>
      </c>
      <c r="I44" s="37">
        <f>+$F44*105%</f>
        <v>149334439.77899998</v>
      </c>
      <c r="J44" s="37">
        <f t="shared" ref="J44:L44" si="15">+I44*105%</f>
        <v>156801161.76795</v>
      </c>
      <c r="K44" s="37">
        <f t="shared" si="15"/>
        <v>164641219.8563475</v>
      </c>
      <c r="L44" s="37">
        <f t="shared" si="15"/>
        <v>172873280.84916487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2.75" customHeight="1" x14ac:dyDescent="0.2">
      <c r="A45" s="4"/>
      <c r="B45" s="4"/>
      <c r="C45" s="35" t="s">
        <v>61</v>
      </c>
      <c r="D45" s="10">
        <f>+I30</f>
        <v>4642219.665</v>
      </c>
      <c r="E45" s="4"/>
      <c r="F45" s="10">
        <f>D45*12</f>
        <v>55706635.980000004</v>
      </c>
      <c r="G45" s="10">
        <f>+F45</f>
        <v>55706635.980000004</v>
      </c>
      <c r="H45" s="10"/>
      <c r="I45" s="10">
        <f t="shared" ref="I45:L45" si="16">+K31</f>
        <v>58491967.779000007</v>
      </c>
      <c r="J45" s="10">
        <f t="shared" si="16"/>
        <v>89200250.862975016</v>
      </c>
      <c r="K45" s="10">
        <f t="shared" si="16"/>
        <v>93660263.406123772</v>
      </c>
      <c r="L45" s="10">
        <f t="shared" si="16"/>
        <v>98343276.576429963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2.75" customHeight="1" x14ac:dyDescent="0.2">
      <c r="A46" s="4"/>
      <c r="B46" s="4"/>
      <c r="C46" s="35" t="s">
        <v>62</v>
      </c>
      <c r="D46" s="10">
        <f>+H64</f>
        <v>7209720</v>
      </c>
      <c r="E46" s="4"/>
      <c r="F46" s="10">
        <f>(D46*12)</f>
        <v>86516640</v>
      </c>
      <c r="G46" s="10"/>
      <c r="H46" s="10">
        <f>+F46</f>
        <v>86516640</v>
      </c>
      <c r="I46" s="10">
        <f t="shared" ref="I46:L46" si="17">+I64</f>
        <v>126119980.80000001</v>
      </c>
      <c r="J46" s="10">
        <f t="shared" si="17"/>
        <v>169288644.384</v>
      </c>
      <c r="K46" s="10">
        <f t="shared" si="17"/>
        <v>199942538.86656001</v>
      </c>
      <c r="L46" s="10">
        <f t="shared" si="17"/>
        <v>214273247.90837762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2.75" customHeight="1" x14ac:dyDescent="0.2">
      <c r="A47" s="4"/>
      <c r="B47" s="4"/>
      <c r="C47" s="35" t="s">
        <v>63</v>
      </c>
      <c r="D47" s="4"/>
      <c r="E47" s="38">
        <f>+SUM(D48:D51)</f>
        <v>3373229.6682000002</v>
      </c>
      <c r="F47" s="38">
        <f>E47*12</f>
        <v>40478756.018399999</v>
      </c>
      <c r="G47" s="38">
        <f t="shared" ref="G47:H47" si="18">+SUM(G48:G51)</f>
        <v>26816036.018399995</v>
      </c>
      <c r="H47" s="38">
        <f t="shared" si="18"/>
        <v>13662720</v>
      </c>
      <c r="I47" s="38">
        <f>+$F47*105%</f>
        <v>42502693.819320001</v>
      </c>
      <c r="J47" s="38">
        <f t="shared" ref="J47:L47" si="19">+I47*105%</f>
        <v>44627828.510286003</v>
      </c>
      <c r="K47" s="38">
        <f t="shared" si="19"/>
        <v>46859219.935800306</v>
      </c>
      <c r="L47" s="38">
        <f t="shared" si="19"/>
        <v>49202180.932590321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2.75" customHeight="1" x14ac:dyDescent="0.2">
      <c r="A48" s="4"/>
      <c r="B48" s="4"/>
      <c r="C48" s="35" t="s">
        <v>64</v>
      </c>
      <c r="D48" s="10">
        <f>+INVERSIONES!F71</f>
        <v>3103200</v>
      </c>
      <c r="E48" s="4"/>
      <c r="F48" s="10">
        <f>+D48*12</f>
        <v>37238400</v>
      </c>
      <c r="G48" s="10">
        <f>+(INVERSIONES!$F$67*12)+(F48-INVERSIONES!$F$67*12)*20%</f>
        <v>23575680</v>
      </c>
      <c r="H48" s="10">
        <f>+F48-G48</f>
        <v>13662720</v>
      </c>
      <c r="I48" s="10">
        <f>+INVERSIONES!H71*12*INVERSIONES!$F$72</f>
        <v>37983168</v>
      </c>
      <c r="J48" s="10">
        <f>+INVERSIONES!I71*12*INVERSIONES!$F$72</f>
        <v>38742831.359999999</v>
      </c>
      <c r="K48" s="10">
        <f>+INVERSIONES!J71*12*INVERSIONES!$F$72</f>
        <v>39517687.987200007</v>
      </c>
      <c r="L48" s="10">
        <f>+INVERSIONES!K71*12*INVERSIONES!$F$72</f>
        <v>40308041.74694401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2.75" customHeight="1" x14ac:dyDescent="0.2">
      <c r="A49" s="4"/>
      <c r="B49" s="4"/>
      <c r="C49" s="35" t="s">
        <v>65</v>
      </c>
      <c r="D49" s="10">
        <f t="shared" ref="D49:D51" si="20">+F49/12</f>
        <v>184744.255125</v>
      </c>
      <c r="E49" s="4"/>
      <c r="F49" s="10">
        <f>+INVERSIONES!F89</f>
        <v>2216931.0614999998</v>
      </c>
      <c r="G49" s="10">
        <f t="shared" ref="G49:G51" si="21">+F49</f>
        <v>2216931.0614999998</v>
      </c>
      <c r="H49" s="10"/>
      <c r="I49" s="10">
        <f t="shared" ref="I49:I51" si="22">+F49</f>
        <v>2216931.0614999998</v>
      </c>
      <c r="J49" s="10">
        <f t="shared" ref="J49:L49" si="23">+I49</f>
        <v>2216931.0614999998</v>
      </c>
      <c r="K49" s="10">
        <f t="shared" si="23"/>
        <v>2216931.0614999998</v>
      </c>
      <c r="L49" s="10">
        <f t="shared" si="23"/>
        <v>2216931.0614999998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4.25" customHeight="1" x14ac:dyDescent="0.2">
      <c r="A50" s="4"/>
      <c r="B50" s="4"/>
      <c r="C50" s="35" t="s">
        <v>66</v>
      </c>
      <c r="D50" s="10">
        <f t="shared" si="20"/>
        <v>16150.6855125</v>
      </c>
      <c r="E50" s="4"/>
      <c r="F50" s="39">
        <f>+INVERSIONES!F107</f>
        <v>193808.22615</v>
      </c>
      <c r="G50" s="39">
        <f t="shared" si="21"/>
        <v>193808.22615</v>
      </c>
      <c r="H50" s="39"/>
      <c r="I50" s="10">
        <f t="shared" si="22"/>
        <v>193808.22615</v>
      </c>
      <c r="J50" s="10">
        <f t="shared" ref="J50:L50" si="24">+I50</f>
        <v>193808.22615</v>
      </c>
      <c r="K50" s="10">
        <f t="shared" si="24"/>
        <v>193808.22615</v>
      </c>
      <c r="L50" s="10">
        <f t="shared" si="24"/>
        <v>193808.22615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2.75" customHeight="1" x14ac:dyDescent="0.2">
      <c r="A51" s="4"/>
      <c r="B51" s="4"/>
      <c r="C51" s="35" t="s">
        <v>67</v>
      </c>
      <c r="D51" s="10">
        <f t="shared" si="20"/>
        <v>69134.727562500004</v>
      </c>
      <c r="E51" s="4"/>
      <c r="F51" s="10">
        <f>+INVERSIONES!F124</f>
        <v>829616.73074999999</v>
      </c>
      <c r="G51" s="10">
        <f t="shared" si="21"/>
        <v>829616.73074999999</v>
      </c>
      <c r="H51" s="10"/>
      <c r="I51" s="10">
        <f t="shared" si="22"/>
        <v>829616.73074999999</v>
      </c>
      <c r="J51" s="10">
        <f t="shared" ref="J51:L51" si="25">+I51</f>
        <v>829616.73074999999</v>
      </c>
      <c r="K51" s="10">
        <f t="shared" si="25"/>
        <v>829616.73074999999</v>
      </c>
      <c r="L51" s="10">
        <f t="shared" si="25"/>
        <v>829616.73074999999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2.75" customHeight="1" x14ac:dyDescent="0.2">
      <c r="A52" s="4"/>
      <c r="B52" s="4"/>
      <c r="C52" s="12" t="s">
        <v>14</v>
      </c>
      <c r="D52" s="40"/>
      <c r="E52" s="13">
        <f>+D45+D46+E47</f>
        <v>15225169.3332</v>
      </c>
      <c r="F52" s="13">
        <f t="shared" ref="F52:H52" si="26">SUM(F45:F47)</f>
        <v>182702031.99840003</v>
      </c>
      <c r="G52" s="13">
        <f t="shared" si="26"/>
        <v>82522671.998400003</v>
      </c>
      <c r="H52" s="13">
        <f t="shared" si="26"/>
        <v>100179360</v>
      </c>
      <c r="I52" s="13">
        <f>+$F52*105%</f>
        <v>191837133.59832004</v>
      </c>
      <c r="J52" s="13">
        <f t="shared" ref="J52:L52" si="27">+I52*105%</f>
        <v>201428990.27823606</v>
      </c>
      <c r="K52" s="13">
        <f t="shared" si="27"/>
        <v>211500439.79214787</v>
      </c>
      <c r="L52" s="13">
        <f t="shared" si="27"/>
        <v>222075461.78175527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2.75" customHeight="1" x14ac:dyDescent="0.2">
      <c r="A53" s="17"/>
      <c r="B53" s="17"/>
      <c r="C53" s="17"/>
      <c r="D53" s="17"/>
      <c r="E53" s="41"/>
      <c r="F53" s="17"/>
      <c r="G53" s="42">
        <f>+G47/F47</f>
        <v>0.66247184093825695</v>
      </c>
      <c r="H53" s="42">
        <f>+H47/F47</f>
        <v>0.33752815906174294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2.75" customHeight="1" x14ac:dyDescent="0.2">
      <c r="A54" s="4"/>
      <c r="B54" s="4"/>
      <c r="C54" s="4"/>
      <c r="D54" s="4"/>
      <c r="E54" s="4"/>
      <c r="F54" s="4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3.5" customHeight="1" x14ac:dyDescent="0.2">
      <c r="A55" s="27" t="s">
        <v>68</v>
      </c>
      <c r="B55" s="27"/>
      <c r="C55" s="325" t="s">
        <v>69</v>
      </c>
      <c r="D55" s="326"/>
      <c r="E55" s="326"/>
      <c r="F55" s="326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2.75" customHeight="1" x14ac:dyDescent="0.2">
      <c r="A56" s="4"/>
      <c r="B56" s="4"/>
      <c r="C56" s="323" t="s">
        <v>70</v>
      </c>
      <c r="D56" s="323" t="s">
        <v>71</v>
      </c>
      <c r="E56" s="323" t="s">
        <v>72</v>
      </c>
      <c r="F56" s="323" t="s">
        <v>73</v>
      </c>
      <c r="G56" s="323" t="s">
        <v>74</v>
      </c>
      <c r="H56" s="323" t="s">
        <v>75</v>
      </c>
      <c r="I56" s="323" t="s">
        <v>76</v>
      </c>
      <c r="J56" s="323" t="s">
        <v>77</v>
      </c>
      <c r="K56" s="323" t="s">
        <v>78</v>
      </c>
      <c r="L56" s="323" t="s">
        <v>79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27" customHeight="1" x14ac:dyDescent="0.2">
      <c r="A57" s="4"/>
      <c r="B57" s="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customHeight="1" x14ac:dyDescent="0.2">
      <c r="A58" s="4"/>
      <c r="B58" s="4"/>
      <c r="C58" s="43" t="s">
        <v>80</v>
      </c>
      <c r="D58" s="44">
        <v>1</v>
      </c>
      <c r="E58" s="45">
        <f>Demanda!D12/12</f>
        <v>606</v>
      </c>
      <c r="F58" s="46">
        <f>+P83</f>
        <v>1800</v>
      </c>
      <c r="G58" s="47">
        <f t="shared" ref="G58:G63" si="28">+E58*F58*12</f>
        <v>13089600</v>
      </c>
      <c r="H58" s="47">
        <f t="shared" ref="H58:H63" si="29">+G58/12</f>
        <v>1090800</v>
      </c>
      <c r="I58" s="47">
        <f>+(Demanda!E12*Q83)</f>
        <v>19079712</v>
      </c>
      <c r="J58" s="47">
        <f>+(Demanda!F12*R83)</f>
        <v>25618809.600000001</v>
      </c>
      <c r="K58" s="47">
        <f>+(Demanda!G12*S83)</f>
        <v>30257162.496000003</v>
      </c>
      <c r="L58" s="47">
        <f>+(Demanda!H12*T83)</f>
        <v>32428801.567872003</v>
      </c>
      <c r="M58" s="48"/>
      <c r="N58" s="48"/>
      <c r="O58" s="15"/>
      <c r="P58" s="4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customHeight="1" x14ac:dyDescent="0.2">
      <c r="A59" s="4"/>
      <c r="B59" s="4"/>
      <c r="C59" s="43" t="s">
        <v>81</v>
      </c>
      <c r="D59" s="44">
        <v>1</v>
      </c>
      <c r="E59" s="45">
        <f>Demanda!D13/12</f>
        <v>606</v>
      </c>
      <c r="F59" s="46">
        <f>+P85</f>
        <v>2160</v>
      </c>
      <c r="G59" s="47">
        <f t="shared" si="28"/>
        <v>15707520</v>
      </c>
      <c r="H59" s="47">
        <f t="shared" si="29"/>
        <v>1308960</v>
      </c>
      <c r="I59" s="47">
        <f>+(Demanda!E13*Q85)</f>
        <v>22895654.399999999</v>
      </c>
      <c r="J59" s="47">
        <f>+(Demanda!F13*R85)</f>
        <v>30742571.519999996</v>
      </c>
      <c r="K59" s="47">
        <f>+(Demanda!G13*S85)</f>
        <v>36308594.995199993</v>
      </c>
      <c r="L59" s="47">
        <f>+(Demanda!H13*T85)</f>
        <v>38914561.881446391</v>
      </c>
      <c r="M59" s="48"/>
      <c r="N59" s="48"/>
      <c r="O59" s="15"/>
      <c r="P59" s="4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customHeight="1" x14ac:dyDescent="0.2">
      <c r="A60" s="4"/>
      <c r="B60" s="4"/>
      <c r="C60" s="43" t="s">
        <v>82</v>
      </c>
      <c r="D60" s="44">
        <v>1</v>
      </c>
      <c r="E60" s="45">
        <f>Demanda!D14/12</f>
        <v>377</v>
      </c>
      <c r="F60" s="46">
        <f>+P87</f>
        <v>2790</v>
      </c>
      <c r="G60" s="47">
        <f t="shared" si="28"/>
        <v>12621960</v>
      </c>
      <c r="H60" s="47">
        <f t="shared" si="29"/>
        <v>1051830</v>
      </c>
      <c r="I60" s="47">
        <f>+(Demanda!E14*Q87)</f>
        <v>18406634.400000002</v>
      </c>
      <c r="J60" s="47">
        <f>+(Demanda!F14*R87)</f>
        <v>24696307.728000004</v>
      </c>
      <c r="K60" s="47">
        <f>+(Demanda!G14*S87)</f>
        <v>29169509.192640007</v>
      </c>
      <c r="L60" s="47">
        <f>+(Demanda!H14*T87)</f>
        <v>31274972.182598408</v>
      </c>
      <c r="M60" s="48"/>
      <c r="N60" s="48"/>
      <c r="O60" s="15"/>
      <c r="P60" s="4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customHeight="1" x14ac:dyDescent="0.2">
      <c r="A61" s="4"/>
      <c r="B61" s="4"/>
      <c r="C61" s="43" t="s">
        <v>83</v>
      </c>
      <c r="D61" s="44">
        <v>1</v>
      </c>
      <c r="E61" s="45">
        <f>Demanda!D15/12</f>
        <v>377</v>
      </c>
      <c r="F61" s="46">
        <f>+P89</f>
        <v>2790</v>
      </c>
      <c r="G61" s="47">
        <f t="shared" si="28"/>
        <v>12621960</v>
      </c>
      <c r="H61" s="47">
        <f t="shared" si="29"/>
        <v>1051830</v>
      </c>
      <c r="I61" s="47">
        <f>+(Demanda!E15*Q89)</f>
        <v>18406634.400000002</v>
      </c>
      <c r="J61" s="47">
        <f>+(Demanda!F15*R89)</f>
        <v>24696307.728000004</v>
      </c>
      <c r="K61" s="47">
        <f>+(Demanda!G15*S89)</f>
        <v>29169509.192640007</v>
      </c>
      <c r="L61" s="47">
        <f>+(Demanda!H15*T89)</f>
        <v>31274972.182598408</v>
      </c>
      <c r="M61" s="48"/>
      <c r="N61" s="48"/>
      <c r="O61" s="15"/>
      <c r="P61" s="4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customHeight="1" x14ac:dyDescent="0.2">
      <c r="A62" s="4"/>
      <c r="B62" s="4"/>
      <c r="C62" s="43" t="s">
        <v>84</v>
      </c>
      <c r="D62" s="44">
        <v>1</v>
      </c>
      <c r="E62" s="45">
        <f>Demanda!D16/12</f>
        <v>485</v>
      </c>
      <c r="F62" s="46">
        <f>+P91</f>
        <v>2520</v>
      </c>
      <c r="G62" s="47">
        <f t="shared" si="28"/>
        <v>14666400</v>
      </c>
      <c r="H62" s="47">
        <f t="shared" si="29"/>
        <v>1222200</v>
      </c>
      <c r="I62" s="47">
        <f>+(Demanda!E16*Q91)</f>
        <v>21375446.400000002</v>
      </c>
      <c r="J62" s="47">
        <f>+(Demanda!F16*R91)</f>
        <v>28693066.752</v>
      </c>
      <c r="K62" s="47">
        <f>+(Demanda!G16*S91)</f>
        <v>33888021.995520003</v>
      </c>
      <c r="L62" s="47">
        <f>+(Demanda!H16*T91)</f>
        <v>36300618.106905609</v>
      </c>
      <c r="M62" s="48"/>
      <c r="N62" s="48"/>
      <c r="O62" s="15"/>
      <c r="P62" s="4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3.5" customHeight="1" x14ac:dyDescent="0.2">
      <c r="A63" s="4"/>
      <c r="B63" s="4"/>
      <c r="C63" s="43" t="s">
        <v>85</v>
      </c>
      <c r="D63" s="44">
        <v>1</v>
      </c>
      <c r="E63" s="45">
        <f>Demanda!D17/12</f>
        <v>485</v>
      </c>
      <c r="F63" s="46">
        <f>+P93</f>
        <v>3060</v>
      </c>
      <c r="G63" s="47">
        <f t="shared" si="28"/>
        <v>17809200</v>
      </c>
      <c r="H63" s="47">
        <f t="shared" si="29"/>
        <v>1484100</v>
      </c>
      <c r="I63" s="47">
        <f>+(Demanda!E17*Q93)</f>
        <v>25955899.200000003</v>
      </c>
      <c r="J63" s="47">
        <f>+(Demanda!F17*R93)</f>
        <v>34841581.056000002</v>
      </c>
      <c r="K63" s="47">
        <f>+(Demanda!G17*S93)</f>
        <v>41149740.994560003</v>
      </c>
      <c r="L63" s="47">
        <f>+(Demanda!H17*T93)</f>
        <v>44079321.986956805</v>
      </c>
      <c r="M63" s="48"/>
      <c r="N63" s="48"/>
      <c r="O63" s="15"/>
      <c r="P63" s="4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2.75" customHeight="1" x14ac:dyDescent="0.2">
      <c r="A64" s="4"/>
      <c r="B64" s="4"/>
      <c r="C64" s="329" t="s">
        <v>14</v>
      </c>
      <c r="D64" s="330"/>
      <c r="E64" s="50">
        <f>+SUM(E58:E63)</f>
        <v>2936</v>
      </c>
      <c r="F64" s="51"/>
      <c r="G64" s="52">
        <f t="shared" ref="G64:L64" si="30">+SUM(G58:G63)</f>
        <v>86516640</v>
      </c>
      <c r="H64" s="52">
        <f t="shared" si="30"/>
        <v>7209720</v>
      </c>
      <c r="I64" s="52">
        <f t="shared" si="30"/>
        <v>126119980.80000001</v>
      </c>
      <c r="J64" s="52">
        <f t="shared" si="30"/>
        <v>169288644.384</v>
      </c>
      <c r="K64" s="52">
        <f t="shared" si="30"/>
        <v>199942538.86656001</v>
      </c>
      <c r="L64" s="52">
        <f t="shared" si="30"/>
        <v>214273247.90837762</v>
      </c>
      <c r="M64" s="53"/>
      <c r="N64" s="5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53"/>
      <c r="N65" s="5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2.75" customHeight="1" x14ac:dyDescent="0.2">
      <c r="A66" s="27" t="s">
        <v>68</v>
      </c>
      <c r="B66" s="27"/>
      <c r="C66" s="325" t="s">
        <v>86</v>
      </c>
      <c r="D66" s="326"/>
      <c r="E66" s="326"/>
      <c r="F66" s="326"/>
      <c r="G66" s="4"/>
      <c r="H66" s="4"/>
      <c r="I66" s="4"/>
      <c r="J66" s="4"/>
      <c r="K66" s="4"/>
      <c r="L66" s="4"/>
      <c r="M66" s="54"/>
      <c r="N66" s="5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21.75" customHeight="1" x14ac:dyDescent="0.2">
      <c r="A67" s="4"/>
      <c r="B67" s="4"/>
      <c r="C67" s="323" t="s">
        <v>87</v>
      </c>
      <c r="D67" s="323" t="s">
        <v>71</v>
      </c>
      <c r="E67" s="323" t="s">
        <v>72</v>
      </c>
      <c r="F67" s="323" t="s">
        <v>73</v>
      </c>
      <c r="G67" s="323" t="s">
        <v>88</v>
      </c>
      <c r="H67" s="323" t="s">
        <v>89</v>
      </c>
      <c r="I67" s="323" t="s">
        <v>90</v>
      </c>
      <c r="J67" s="323" t="s">
        <v>91</v>
      </c>
      <c r="K67" s="4"/>
      <c r="L67" s="4"/>
      <c r="M67" s="54"/>
      <c r="N67" s="5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2.75" customHeight="1" x14ac:dyDescent="0.2">
      <c r="A68" s="4"/>
      <c r="B68" s="4"/>
      <c r="C68" s="324"/>
      <c r="D68" s="324"/>
      <c r="E68" s="324"/>
      <c r="F68" s="324"/>
      <c r="G68" s="324"/>
      <c r="H68" s="324"/>
      <c r="I68" s="324"/>
      <c r="J68" s="324"/>
      <c r="K68" s="4"/>
      <c r="L68" s="4"/>
      <c r="M68" s="54"/>
      <c r="N68" s="5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2.75" customHeight="1" x14ac:dyDescent="0.2">
      <c r="A69" s="4"/>
      <c r="B69" s="4"/>
      <c r="C69" s="43" t="s">
        <v>92</v>
      </c>
      <c r="D69" s="44">
        <v>1</v>
      </c>
      <c r="E69" s="45">
        <f t="shared" ref="E69:E74" si="31">+E58</f>
        <v>606</v>
      </c>
      <c r="F69" s="46">
        <f>+P83</f>
        <v>1800</v>
      </c>
      <c r="G69" s="55">
        <f t="shared" ref="G69:G74" si="32">+$D$45/E$64</f>
        <v>1581.137488079019</v>
      </c>
      <c r="H69" s="55">
        <f t="shared" ref="H69:H74" si="33">+E$47/E$64</f>
        <v>1148.9201867166214</v>
      </c>
      <c r="I69" s="55">
        <f t="shared" ref="I69:I74" si="34">+F69+G69+H69</f>
        <v>4530.0576747956402</v>
      </c>
      <c r="J69" s="55">
        <f t="shared" ref="J69:J74" si="35">+ROUND(I69,-2)</f>
        <v>4500</v>
      </c>
      <c r="K69" s="56">
        <f t="shared" ref="K69:K74" si="36">+J69*E69</f>
        <v>2727000</v>
      </c>
      <c r="L69" s="49"/>
      <c r="M69" s="54"/>
      <c r="N69" s="54"/>
      <c r="O69" s="49"/>
      <c r="P69" s="4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2.75" customHeight="1" x14ac:dyDescent="0.2">
      <c r="A70" s="4"/>
      <c r="B70" s="4"/>
      <c r="C70" s="43" t="s">
        <v>93</v>
      </c>
      <c r="D70" s="44">
        <v>1</v>
      </c>
      <c r="E70" s="45">
        <f t="shared" si="31"/>
        <v>606</v>
      </c>
      <c r="F70" s="46">
        <f t="shared" ref="F70:F75" si="37">+F59</f>
        <v>2160</v>
      </c>
      <c r="G70" s="55">
        <f t="shared" si="32"/>
        <v>1581.137488079019</v>
      </c>
      <c r="H70" s="55">
        <f t="shared" si="33"/>
        <v>1148.9201867166214</v>
      </c>
      <c r="I70" s="55">
        <f t="shared" si="34"/>
        <v>4890.0576747956402</v>
      </c>
      <c r="J70" s="55">
        <f t="shared" si="35"/>
        <v>4900</v>
      </c>
      <c r="K70" s="56">
        <f t="shared" si="36"/>
        <v>2969400</v>
      </c>
      <c r="L70" s="49"/>
      <c r="M70" s="54"/>
      <c r="N70" s="54"/>
      <c r="O70" s="49"/>
      <c r="P70" s="4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2.75" customHeight="1" x14ac:dyDescent="0.2">
      <c r="A71" s="4"/>
      <c r="B71" s="4"/>
      <c r="C71" s="43" t="s">
        <v>82</v>
      </c>
      <c r="D71" s="44">
        <v>1</v>
      </c>
      <c r="E71" s="45">
        <f t="shared" si="31"/>
        <v>377</v>
      </c>
      <c r="F71" s="46">
        <f t="shared" si="37"/>
        <v>2790</v>
      </c>
      <c r="G71" s="55">
        <f t="shared" si="32"/>
        <v>1581.137488079019</v>
      </c>
      <c r="H71" s="55">
        <f t="shared" si="33"/>
        <v>1148.9201867166214</v>
      </c>
      <c r="I71" s="55">
        <f t="shared" si="34"/>
        <v>5520.0576747956402</v>
      </c>
      <c r="J71" s="55">
        <f t="shared" si="35"/>
        <v>5500</v>
      </c>
      <c r="K71" s="56">
        <f t="shared" si="36"/>
        <v>2073500</v>
      </c>
      <c r="L71" s="49"/>
      <c r="M71" s="54"/>
      <c r="N71" s="54"/>
      <c r="O71" s="49"/>
      <c r="P71" s="4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2.75" customHeight="1" x14ac:dyDescent="0.2">
      <c r="A72" s="4"/>
      <c r="B72" s="4"/>
      <c r="C72" s="43" t="s">
        <v>83</v>
      </c>
      <c r="D72" s="44">
        <v>1</v>
      </c>
      <c r="E72" s="45">
        <f t="shared" si="31"/>
        <v>377</v>
      </c>
      <c r="F72" s="46">
        <f t="shared" si="37"/>
        <v>2790</v>
      </c>
      <c r="G72" s="55">
        <f t="shared" si="32"/>
        <v>1581.137488079019</v>
      </c>
      <c r="H72" s="55">
        <f t="shared" si="33"/>
        <v>1148.9201867166214</v>
      </c>
      <c r="I72" s="55">
        <f t="shared" si="34"/>
        <v>5520.0576747956402</v>
      </c>
      <c r="J72" s="55">
        <f t="shared" si="35"/>
        <v>5500</v>
      </c>
      <c r="K72" s="56">
        <f t="shared" si="36"/>
        <v>2073500</v>
      </c>
      <c r="L72" s="49"/>
      <c r="M72" s="54"/>
      <c r="N72" s="54"/>
      <c r="O72" s="49"/>
      <c r="P72" s="4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2.75" customHeight="1" x14ac:dyDescent="0.2">
      <c r="A73" s="4"/>
      <c r="B73" s="4"/>
      <c r="C73" s="43" t="s">
        <v>84</v>
      </c>
      <c r="D73" s="44">
        <v>1</v>
      </c>
      <c r="E73" s="45">
        <f t="shared" si="31"/>
        <v>485</v>
      </c>
      <c r="F73" s="46">
        <f t="shared" si="37"/>
        <v>2520</v>
      </c>
      <c r="G73" s="55">
        <f t="shared" si="32"/>
        <v>1581.137488079019</v>
      </c>
      <c r="H73" s="55">
        <f t="shared" si="33"/>
        <v>1148.9201867166214</v>
      </c>
      <c r="I73" s="55">
        <f t="shared" si="34"/>
        <v>5250.0576747956402</v>
      </c>
      <c r="J73" s="55">
        <f t="shared" si="35"/>
        <v>5300</v>
      </c>
      <c r="K73" s="56">
        <f t="shared" si="36"/>
        <v>2570500</v>
      </c>
      <c r="L73" s="49"/>
      <c r="M73" s="54"/>
      <c r="N73" s="54"/>
      <c r="O73" s="49"/>
      <c r="P73" s="4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2.75" customHeight="1" x14ac:dyDescent="0.2">
      <c r="A74" s="4"/>
      <c r="B74" s="4"/>
      <c r="C74" s="43" t="s">
        <v>85</v>
      </c>
      <c r="D74" s="44">
        <v>1</v>
      </c>
      <c r="E74" s="45">
        <f t="shared" si="31"/>
        <v>485</v>
      </c>
      <c r="F74" s="46">
        <f t="shared" si="37"/>
        <v>3060</v>
      </c>
      <c r="G74" s="55">
        <f t="shared" si="32"/>
        <v>1581.137488079019</v>
      </c>
      <c r="H74" s="55">
        <f t="shared" si="33"/>
        <v>1148.9201867166214</v>
      </c>
      <c r="I74" s="55">
        <f t="shared" si="34"/>
        <v>5790.0576747956402</v>
      </c>
      <c r="J74" s="55">
        <f t="shared" si="35"/>
        <v>5800</v>
      </c>
      <c r="K74" s="56">
        <f t="shared" si="36"/>
        <v>2813000</v>
      </c>
      <c r="L74" s="49"/>
      <c r="M74" s="54"/>
      <c r="N74" s="54"/>
      <c r="O74" s="49"/>
      <c r="P74" s="4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2.75" customHeight="1" x14ac:dyDescent="0.2">
      <c r="A75" s="4"/>
      <c r="B75" s="4"/>
      <c r="C75" s="329" t="s">
        <v>14</v>
      </c>
      <c r="D75" s="330"/>
      <c r="E75" s="50">
        <f>+SUM(E69:E74)</f>
        <v>2936</v>
      </c>
      <c r="F75" s="53">
        <f t="shared" si="37"/>
        <v>0</v>
      </c>
      <c r="G75" s="53">
        <f t="shared" ref="G75:K75" si="38">+SUM(G69:G74)</f>
        <v>9486.8249284741141</v>
      </c>
      <c r="H75" s="53">
        <f t="shared" si="38"/>
        <v>6893.521120299728</v>
      </c>
      <c r="I75" s="53">
        <f t="shared" si="38"/>
        <v>31500.346048773841</v>
      </c>
      <c r="J75" s="53">
        <f t="shared" si="38"/>
        <v>31500</v>
      </c>
      <c r="K75" s="57">
        <f t="shared" si="38"/>
        <v>15226900</v>
      </c>
      <c r="L75" s="58"/>
      <c r="M75" s="54"/>
      <c r="N75" s="5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4"/>
      <c r="N76" s="5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>
        <f>3500/125</f>
        <v>28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25.5" customHeight="1" x14ac:dyDescent="0.2">
      <c r="A80" s="4"/>
      <c r="B80" s="4"/>
      <c r="C80" s="315" t="s">
        <v>94</v>
      </c>
      <c r="D80" s="26" t="s">
        <v>95</v>
      </c>
      <c r="E80" s="26" t="s">
        <v>96</v>
      </c>
      <c r="F80" s="26" t="s">
        <v>97</v>
      </c>
      <c r="G80" s="26" t="s">
        <v>98</v>
      </c>
      <c r="H80" s="26" t="s">
        <v>99</v>
      </c>
      <c r="I80" s="26" t="s">
        <v>100</v>
      </c>
      <c r="J80" s="26" t="s">
        <v>101</v>
      </c>
      <c r="K80" s="26" t="s">
        <v>102</v>
      </c>
      <c r="L80" s="26" t="s">
        <v>103</v>
      </c>
      <c r="M80" s="26" t="s">
        <v>104</v>
      </c>
      <c r="N80" s="26" t="s">
        <v>105</v>
      </c>
      <c r="O80" s="319" t="s">
        <v>106</v>
      </c>
      <c r="P80" s="315" t="s">
        <v>107</v>
      </c>
      <c r="Q80" s="315" t="s">
        <v>108</v>
      </c>
      <c r="R80" s="315" t="s">
        <v>109</v>
      </c>
      <c r="S80" s="315" t="s">
        <v>110</v>
      </c>
      <c r="T80" s="315" t="s">
        <v>111</v>
      </c>
      <c r="U80" s="4"/>
      <c r="V80" s="4"/>
      <c r="W80" s="4"/>
      <c r="X80" s="4"/>
      <c r="Y80" s="4"/>
      <c r="Z80" s="4"/>
      <c r="AA80" s="4"/>
    </row>
    <row r="81" spans="1:27" ht="12.75" customHeight="1" x14ac:dyDescent="0.2">
      <c r="A81" s="4"/>
      <c r="B81" s="4"/>
      <c r="C81" s="316"/>
      <c r="D81" s="59">
        <v>1.7</v>
      </c>
      <c r="E81" s="59">
        <v>1.7</v>
      </c>
      <c r="F81" s="59">
        <f>236800/5000</f>
        <v>47.36</v>
      </c>
      <c r="G81" s="59">
        <f>176600/5000</f>
        <v>35.32</v>
      </c>
      <c r="H81" s="59">
        <v>34.4</v>
      </c>
      <c r="I81" s="59">
        <f>385000/1000</f>
        <v>385</v>
      </c>
      <c r="J81" s="59">
        <v>76</v>
      </c>
      <c r="K81" s="59">
        <v>900</v>
      </c>
      <c r="L81" s="59">
        <v>1200</v>
      </c>
      <c r="M81" s="59">
        <f>324500/5000</f>
        <v>64.900000000000006</v>
      </c>
      <c r="N81" s="59">
        <v>400</v>
      </c>
      <c r="O81" s="316"/>
      <c r="P81" s="316"/>
      <c r="Q81" s="316"/>
      <c r="R81" s="316"/>
      <c r="S81" s="316"/>
      <c r="T81" s="316"/>
      <c r="U81" s="4"/>
      <c r="V81" s="4"/>
      <c r="W81" s="4"/>
      <c r="X81" s="4"/>
      <c r="Y81" s="4"/>
      <c r="Z81" s="4"/>
      <c r="AA81" s="4"/>
    </row>
    <row r="82" spans="1:27" ht="12.75" customHeight="1" x14ac:dyDescent="0.2">
      <c r="A82" s="4"/>
      <c r="B82" s="49"/>
      <c r="C82" s="318" t="s">
        <v>112</v>
      </c>
      <c r="D82" s="60"/>
      <c r="E82" s="60">
        <v>250</v>
      </c>
      <c r="F82" s="60"/>
      <c r="G82" s="60"/>
      <c r="H82" s="60"/>
      <c r="I82" s="60">
        <v>0.05</v>
      </c>
      <c r="J82" s="60"/>
      <c r="K82" s="60"/>
      <c r="L82" s="60">
        <v>1</v>
      </c>
      <c r="M82" s="61"/>
      <c r="N82" s="61">
        <v>1</v>
      </c>
      <c r="O82" s="61"/>
      <c r="P82" s="61"/>
      <c r="Q82" s="61"/>
      <c r="R82" s="61"/>
      <c r="S82" s="61"/>
      <c r="T82" s="61"/>
      <c r="U82" s="4"/>
      <c r="V82" s="49"/>
      <c r="W82" s="49"/>
      <c r="X82" s="49"/>
      <c r="Y82" s="49"/>
      <c r="Z82" s="49"/>
      <c r="AA82" s="4"/>
    </row>
    <row r="83" spans="1:27" ht="12.75" customHeight="1" x14ac:dyDescent="0.2">
      <c r="A83" s="4"/>
      <c r="B83" s="4"/>
      <c r="C83" s="316"/>
      <c r="D83" s="62">
        <f t="shared" ref="D83:K83" si="39">+D82*D$81</f>
        <v>0</v>
      </c>
      <c r="E83" s="62">
        <f t="shared" si="39"/>
        <v>425</v>
      </c>
      <c r="F83" s="62">
        <f t="shared" si="39"/>
        <v>0</v>
      </c>
      <c r="G83" s="62">
        <f t="shared" si="39"/>
        <v>0</v>
      </c>
      <c r="H83" s="62">
        <f t="shared" si="39"/>
        <v>0</v>
      </c>
      <c r="I83" s="62">
        <f t="shared" si="39"/>
        <v>19.25</v>
      </c>
      <c r="J83" s="62">
        <f t="shared" si="39"/>
        <v>0</v>
      </c>
      <c r="K83" s="62">
        <f t="shared" si="39"/>
        <v>0</v>
      </c>
      <c r="L83" s="62">
        <f>L82*L81</f>
        <v>1200</v>
      </c>
      <c r="M83" s="62"/>
      <c r="N83" s="62">
        <f>N82*N81</f>
        <v>400</v>
      </c>
      <c r="O83" s="63">
        <f>+SUM(D83:N83)</f>
        <v>2044.25</v>
      </c>
      <c r="P83" s="63">
        <f>+ROUND(O83,-2)*'Parametros escenarios'!$B$4</f>
        <v>1800</v>
      </c>
      <c r="Q83" s="63">
        <f t="shared" ref="Q83:T83" si="40">+P83*102%</f>
        <v>1836</v>
      </c>
      <c r="R83" s="63">
        <f t="shared" si="40"/>
        <v>1872.72</v>
      </c>
      <c r="S83" s="63">
        <f t="shared" si="40"/>
        <v>1910.1744000000001</v>
      </c>
      <c r="T83" s="63">
        <f t="shared" si="40"/>
        <v>1948.3778880000002</v>
      </c>
      <c r="U83" s="4"/>
      <c r="V83" s="49"/>
      <c r="W83" s="49"/>
      <c r="X83" s="49"/>
      <c r="Y83" s="49"/>
      <c r="Z83" s="49"/>
      <c r="AA83" s="4"/>
    </row>
    <row r="84" spans="1:27" ht="12.75" customHeight="1" x14ac:dyDescent="0.2">
      <c r="A84" s="4"/>
      <c r="B84" s="49"/>
      <c r="C84" s="318" t="s">
        <v>113</v>
      </c>
      <c r="D84" s="60">
        <v>450</v>
      </c>
      <c r="E84" s="60"/>
      <c r="F84" s="60"/>
      <c r="G84" s="60"/>
      <c r="H84" s="60"/>
      <c r="I84" s="60">
        <v>0.02</v>
      </c>
      <c r="J84" s="60"/>
      <c r="K84" s="60"/>
      <c r="L84" s="60">
        <v>1</v>
      </c>
      <c r="M84" s="61"/>
      <c r="N84" s="61">
        <v>1</v>
      </c>
      <c r="O84" s="61"/>
      <c r="P84" s="61"/>
      <c r="Q84" s="61"/>
      <c r="R84" s="61"/>
      <c r="S84" s="61"/>
      <c r="T84" s="61"/>
      <c r="U84" s="4"/>
      <c r="V84" s="49"/>
      <c r="W84" s="49"/>
      <c r="X84" s="49"/>
      <c r="Y84" s="49"/>
      <c r="Z84" s="49"/>
      <c r="AA84" s="4"/>
    </row>
    <row r="85" spans="1:27" ht="12.75" customHeight="1" x14ac:dyDescent="0.2">
      <c r="A85" s="4"/>
      <c r="B85" s="4"/>
      <c r="C85" s="316"/>
      <c r="D85" s="62">
        <f t="shared" ref="D85:L85" si="41">+D84*D$81</f>
        <v>765</v>
      </c>
      <c r="E85" s="62">
        <f t="shared" si="41"/>
        <v>0</v>
      </c>
      <c r="F85" s="62">
        <f t="shared" si="41"/>
        <v>0</v>
      </c>
      <c r="G85" s="62">
        <f t="shared" si="41"/>
        <v>0</v>
      </c>
      <c r="H85" s="62">
        <f t="shared" si="41"/>
        <v>0</v>
      </c>
      <c r="I85" s="62">
        <f t="shared" si="41"/>
        <v>7.7</v>
      </c>
      <c r="J85" s="62">
        <f t="shared" si="41"/>
        <v>0</v>
      </c>
      <c r="K85" s="62">
        <f t="shared" si="41"/>
        <v>0</v>
      </c>
      <c r="L85" s="62">
        <f t="shared" si="41"/>
        <v>1200</v>
      </c>
      <c r="M85" s="62"/>
      <c r="N85" s="62">
        <f>+N84*N$81</f>
        <v>400</v>
      </c>
      <c r="O85" s="62">
        <f>+SUM(D85:N85)</f>
        <v>2372.6999999999998</v>
      </c>
      <c r="P85" s="63">
        <f>+ROUND(O85,-2)*'Parametros escenarios'!$B$4</f>
        <v>2160</v>
      </c>
      <c r="Q85" s="63">
        <f t="shared" ref="Q85:T85" si="42">+P85*102%</f>
        <v>2203.1999999999998</v>
      </c>
      <c r="R85" s="63">
        <f t="shared" si="42"/>
        <v>2247.2639999999997</v>
      </c>
      <c r="S85" s="63">
        <f t="shared" si="42"/>
        <v>2292.2092799999996</v>
      </c>
      <c r="T85" s="63">
        <f t="shared" si="42"/>
        <v>2338.0534655999995</v>
      </c>
      <c r="U85" s="49"/>
      <c r="V85" s="49"/>
      <c r="W85" s="49"/>
      <c r="X85" s="49"/>
      <c r="Y85" s="49"/>
      <c r="Z85" s="49"/>
      <c r="AA85" s="4"/>
    </row>
    <row r="86" spans="1:27" ht="12.75" customHeight="1" x14ac:dyDescent="0.2">
      <c r="A86" s="4"/>
      <c r="B86" s="49"/>
      <c r="C86" s="319" t="s">
        <v>114</v>
      </c>
      <c r="D86" s="61">
        <v>150</v>
      </c>
      <c r="E86" s="61"/>
      <c r="F86" s="61"/>
      <c r="G86" s="61"/>
      <c r="H86" s="61">
        <v>15</v>
      </c>
      <c r="I86" s="61">
        <v>0.01</v>
      </c>
      <c r="J86" s="61"/>
      <c r="K86" s="61"/>
      <c r="L86" s="61">
        <v>1</v>
      </c>
      <c r="M86" s="61">
        <v>5</v>
      </c>
      <c r="N86" s="61">
        <v>1</v>
      </c>
      <c r="O86" s="61"/>
      <c r="P86" s="61"/>
      <c r="Q86" s="61"/>
      <c r="R86" s="61"/>
      <c r="S86" s="61"/>
      <c r="T86" s="61"/>
      <c r="U86" s="49"/>
      <c r="V86" s="49"/>
      <c r="W86" s="49"/>
      <c r="X86" s="49"/>
      <c r="Y86" s="49"/>
      <c r="Z86" s="49"/>
      <c r="AA86" s="4"/>
    </row>
    <row r="87" spans="1:27" ht="12.75" customHeight="1" x14ac:dyDescent="0.2">
      <c r="A87" s="4"/>
      <c r="B87" s="4"/>
      <c r="C87" s="316"/>
      <c r="D87" s="62">
        <f t="shared" ref="D87:K87" si="43">+D86*D$81</f>
        <v>255</v>
      </c>
      <c r="E87" s="62">
        <f t="shared" si="43"/>
        <v>0</v>
      </c>
      <c r="F87" s="62">
        <f t="shared" si="43"/>
        <v>0</v>
      </c>
      <c r="G87" s="62">
        <f t="shared" si="43"/>
        <v>0</v>
      </c>
      <c r="H87" s="62">
        <f t="shared" si="43"/>
        <v>516</v>
      </c>
      <c r="I87" s="62">
        <f t="shared" si="43"/>
        <v>3.85</v>
      </c>
      <c r="J87" s="62">
        <f t="shared" si="43"/>
        <v>0</v>
      </c>
      <c r="K87" s="62">
        <f t="shared" si="43"/>
        <v>0</v>
      </c>
      <c r="L87" s="62">
        <v>1600</v>
      </c>
      <c r="M87" s="62">
        <f>+M86*M$81</f>
        <v>324.5</v>
      </c>
      <c r="N87" s="62">
        <f>N86*N81</f>
        <v>400</v>
      </c>
      <c r="O87" s="62">
        <f>+SUM(D87:N87)</f>
        <v>3099.35</v>
      </c>
      <c r="P87" s="63">
        <f>+ROUND(O87,-2)*'Parametros escenarios'!$B$4</f>
        <v>2790</v>
      </c>
      <c r="Q87" s="63">
        <f t="shared" ref="Q87:T87" si="44">+P87*102%</f>
        <v>2845.8</v>
      </c>
      <c r="R87" s="63">
        <f t="shared" si="44"/>
        <v>2902.7160000000003</v>
      </c>
      <c r="S87" s="63">
        <f t="shared" si="44"/>
        <v>2960.7703200000005</v>
      </c>
      <c r="T87" s="63">
        <f t="shared" si="44"/>
        <v>3019.9857264000007</v>
      </c>
      <c r="U87" s="49"/>
      <c r="V87" s="49"/>
      <c r="W87" s="49"/>
      <c r="X87" s="49"/>
      <c r="Y87" s="49"/>
      <c r="Z87" s="49"/>
      <c r="AA87" s="4"/>
    </row>
    <row r="88" spans="1:27" ht="12.75" customHeight="1" x14ac:dyDescent="0.2">
      <c r="A88" s="4"/>
      <c r="B88" s="4"/>
      <c r="C88" s="319" t="s">
        <v>115</v>
      </c>
      <c r="D88" s="60"/>
      <c r="E88" s="60">
        <v>150</v>
      </c>
      <c r="F88" s="60"/>
      <c r="G88" s="60"/>
      <c r="H88" s="60">
        <v>15</v>
      </c>
      <c r="I88" s="60">
        <v>0.02</v>
      </c>
      <c r="J88" s="60"/>
      <c r="K88" s="60"/>
      <c r="L88" s="60">
        <v>1</v>
      </c>
      <c r="M88" s="61">
        <v>5</v>
      </c>
      <c r="N88" s="61">
        <v>1</v>
      </c>
      <c r="O88" s="61"/>
      <c r="P88" s="61"/>
      <c r="Q88" s="61"/>
      <c r="R88" s="61"/>
      <c r="S88" s="61"/>
      <c r="T88" s="61"/>
      <c r="U88" s="49"/>
      <c r="V88" s="49"/>
      <c r="W88" s="49"/>
      <c r="X88" s="49"/>
      <c r="Y88" s="49"/>
      <c r="Z88" s="49"/>
      <c r="AA88" s="4"/>
    </row>
    <row r="89" spans="1:27" ht="12.75" customHeight="1" x14ac:dyDescent="0.2">
      <c r="A89" s="4"/>
      <c r="B89" s="4"/>
      <c r="C89" s="316"/>
      <c r="D89" s="62">
        <f t="shared" ref="D89:K89" si="45">+D88*D$81</f>
        <v>0</v>
      </c>
      <c r="E89" s="62">
        <f t="shared" si="45"/>
        <v>255</v>
      </c>
      <c r="F89" s="62">
        <f t="shared" si="45"/>
        <v>0</v>
      </c>
      <c r="G89" s="62">
        <f t="shared" si="45"/>
        <v>0</v>
      </c>
      <c r="H89" s="62">
        <f t="shared" si="45"/>
        <v>516</v>
      </c>
      <c r="I89" s="62">
        <f t="shared" si="45"/>
        <v>7.7</v>
      </c>
      <c r="J89" s="62">
        <f t="shared" si="45"/>
        <v>0</v>
      </c>
      <c r="K89" s="62">
        <f t="shared" si="45"/>
        <v>0</v>
      </c>
      <c r="L89" s="62">
        <v>1600</v>
      </c>
      <c r="M89" s="62">
        <f>+M88*M$81</f>
        <v>324.5</v>
      </c>
      <c r="N89" s="62">
        <f>N88*N81</f>
        <v>400</v>
      </c>
      <c r="O89" s="62">
        <f>+SUM(D89:N89)</f>
        <v>3103.2</v>
      </c>
      <c r="P89" s="63">
        <f>+ROUND(O89,-2)*'Parametros escenarios'!$B$4</f>
        <v>2790</v>
      </c>
      <c r="Q89" s="63">
        <f t="shared" ref="Q89:T89" si="46">+P89*102%</f>
        <v>2845.8</v>
      </c>
      <c r="R89" s="63">
        <f t="shared" si="46"/>
        <v>2902.7160000000003</v>
      </c>
      <c r="S89" s="63">
        <f t="shared" si="46"/>
        <v>2960.7703200000005</v>
      </c>
      <c r="T89" s="63">
        <f t="shared" si="46"/>
        <v>3019.9857264000007</v>
      </c>
      <c r="U89" s="49"/>
      <c r="V89" s="49"/>
      <c r="W89" s="49"/>
      <c r="X89" s="49"/>
      <c r="Y89" s="49"/>
      <c r="Z89" s="49"/>
      <c r="AA89" s="4"/>
    </row>
    <row r="90" spans="1:27" ht="12.75" customHeight="1" x14ac:dyDescent="0.2">
      <c r="A90" s="4"/>
      <c r="B90" s="4"/>
      <c r="C90" s="318" t="s">
        <v>116</v>
      </c>
      <c r="D90" s="60"/>
      <c r="E90" s="60">
        <f>E82*2</f>
        <v>500</v>
      </c>
      <c r="F90" s="60">
        <v>3</v>
      </c>
      <c r="G90" s="60">
        <v>2</v>
      </c>
      <c r="H90" s="60"/>
      <c r="I90" s="60">
        <f>I82*2</f>
        <v>0.1</v>
      </c>
      <c r="J90" s="60">
        <v>5</v>
      </c>
      <c r="K90" s="60">
        <v>1</v>
      </c>
      <c r="L90" s="60"/>
      <c r="M90" s="61"/>
      <c r="N90" s="61">
        <v>1</v>
      </c>
      <c r="O90" s="61"/>
      <c r="P90" s="61"/>
      <c r="Q90" s="61"/>
      <c r="R90" s="61"/>
      <c r="S90" s="61"/>
      <c r="T90" s="61"/>
      <c r="U90" s="49"/>
      <c r="V90" s="49"/>
      <c r="W90" s="49"/>
      <c r="X90" s="49"/>
      <c r="Y90" s="49"/>
      <c r="Z90" s="49"/>
      <c r="AA90" s="4"/>
    </row>
    <row r="91" spans="1:27" ht="12.75" customHeight="1" x14ac:dyDescent="0.2">
      <c r="A91" s="4"/>
      <c r="B91" s="4"/>
      <c r="C91" s="316"/>
      <c r="D91" s="62">
        <f t="shared" ref="D91:N91" si="47">+D90*D$81</f>
        <v>0</v>
      </c>
      <c r="E91" s="62">
        <f t="shared" si="47"/>
        <v>850</v>
      </c>
      <c r="F91" s="62">
        <f t="shared" si="47"/>
        <v>142.07999999999998</v>
      </c>
      <c r="G91" s="62">
        <f t="shared" si="47"/>
        <v>70.64</v>
      </c>
      <c r="H91" s="62">
        <f t="shared" si="47"/>
        <v>0</v>
      </c>
      <c r="I91" s="62">
        <f t="shared" si="47"/>
        <v>38.5</v>
      </c>
      <c r="J91" s="62">
        <f t="shared" si="47"/>
        <v>380</v>
      </c>
      <c r="K91" s="62">
        <f t="shared" si="47"/>
        <v>900</v>
      </c>
      <c r="L91" s="62">
        <f t="shared" si="47"/>
        <v>0</v>
      </c>
      <c r="M91" s="62">
        <f t="shared" si="47"/>
        <v>0</v>
      </c>
      <c r="N91" s="62">
        <f t="shared" si="47"/>
        <v>400</v>
      </c>
      <c r="O91" s="62">
        <f>+SUM(D91:N91)</f>
        <v>2781.2200000000003</v>
      </c>
      <c r="P91" s="63">
        <f>+ROUND(O91,-2)*'Parametros escenarios'!$B$4</f>
        <v>2520</v>
      </c>
      <c r="Q91" s="63">
        <f t="shared" ref="Q91:T91" si="48">+P91*102%</f>
        <v>2570.4</v>
      </c>
      <c r="R91" s="63">
        <f t="shared" si="48"/>
        <v>2621.808</v>
      </c>
      <c r="S91" s="63">
        <f t="shared" si="48"/>
        <v>2674.2441600000002</v>
      </c>
      <c r="T91" s="63">
        <f t="shared" si="48"/>
        <v>2727.7290432000004</v>
      </c>
      <c r="U91" s="49"/>
      <c r="V91" s="49"/>
      <c r="W91" s="49"/>
      <c r="X91" s="49"/>
      <c r="Y91" s="49"/>
      <c r="Z91" s="49"/>
      <c r="AA91" s="4"/>
    </row>
    <row r="92" spans="1:27" ht="12.75" customHeight="1" x14ac:dyDescent="0.2">
      <c r="A92" s="4"/>
      <c r="B92" s="4"/>
      <c r="C92" s="318" t="s">
        <v>117</v>
      </c>
      <c r="D92" s="61">
        <f>D84*2</f>
        <v>900</v>
      </c>
      <c r="E92" s="61">
        <v>0</v>
      </c>
      <c r="F92" s="61">
        <v>3</v>
      </c>
      <c r="G92" s="61">
        <v>2</v>
      </c>
      <c r="H92" s="61"/>
      <c r="I92" s="61">
        <f>I84*2</f>
        <v>0.04</v>
      </c>
      <c r="J92" s="61">
        <v>5</v>
      </c>
      <c r="K92" s="61">
        <v>1</v>
      </c>
      <c r="L92" s="61"/>
      <c r="M92" s="61"/>
      <c r="N92" s="61">
        <v>1</v>
      </c>
      <c r="O92" s="61"/>
      <c r="P92" s="61"/>
      <c r="Q92" s="61"/>
      <c r="R92" s="61"/>
      <c r="S92" s="61"/>
      <c r="T92" s="61"/>
      <c r="U92" s="49"/>
      <c r="V92" s="49"/>
      <c r="W92" s="49"/>
      <c r="X92" s="49"/>
      <c r="Y92" s="49"/>
      <c r="Z92" s="49"/>
      <c r="AA92" s="4"/>
    </row>
    <row r="93" spans="1:27" ht="12.75" customHeight="1" x14ac:dyDescent="0.2">
      <c r="A93" s="4"/>
      <c r="B93" s="4"/>
      <c r="C93" s="316"/>
      <c r="D93" s="62">
        <f t="shared" ref="D93:N93" si="49">+D92*D$81</f>
        <v>1530</v>
      </c>
      <c r="E93" s="62">
        <f t="shared" si="49"/>
        <v>0</v>
      </c>
      <c r="F93" s="62">
        <f t="shared" si="49"/>
        <v>142.07999999999998</v>
      </c>
      <c r="G93" s="62">
        <f t="shared" si="49"/>
        <v>70.64</v>
      </c>
      <c r="H93" s="62">
        <f t="shared" si="49"/>
        <v>0</v>
      </c>
      <c r="I93" s="62">
        <f t="shared" si="49"/>
        <v>15.4</v>
      </c>
      <c r="J93" s="62">
        <f t="shared" si="49"/>
        <v>380</v>
      </c>
      <c r="K93" s="62">
        <f t="shared" si="49"/>
        <v>900</v>
      </c>
      <c r="L93" s="62">
        <f t="shared" si="49"/>
        <v>0</v>
      </c>
      <c r="M93" s="62">
        <f t="shared" si="49"/>
        <v>0</v>
      </c>
      <c r="N93" s="62">
        <f t="shared" si="49"/>
        <v>400</v>
      </c>
      <c r="O93" s="62">
        <f>+SUM(D93:N93)</f>
        <v>3438.12</v>
      </c>
      <c r="P93" s="63">
        <f>+ROUND(O93,-2)*'Parametros escenarios'!$B$4</f>
        <v>3060</v>
      </c>
      <c r="Q93" s="63">
        <f t="shared" ref="Q93:T93" si="50">+P93*102%</f>
        <v>3121.2000000000003</v>
      </c>
      <c r="R93" s="63">
        <f t="shared" si="50"/>
        <v>3183.6240000000003</v>
      </c>
      <c r="S93" s="63">
        <f t="shared" si="50"/>
        <v>3247.2964800000004</v>
      </c>
      <c r="T93" s="63">
        <f t="shared" si="50"/>
        <v>3312.2424096000004</v>
      </c>
      <c r="U93" s="49"/>
      <c r="V93" s="49"/>
      <c r="W93" s="49"/>
      <c r="X93" s="49"/>
      <c r="Y93" s="49"/>
      <c r="Z93" s="49"/>
      <c r="AA93" s="4"/>
    </row>
    <row r="94" spans="1:27" ht="12.75" customHeight="1" x14ac:dyDescent="0.2">
      <c r="A94" s="4"/>
      <c r="B94" s="4"/>
      <c r="C94" s="4"/>
      <c r="D94" s="4"/>
      <c r="E94" s="4"/>
      <c r="F94" s="4"/>
      <c r="G94" s="4"/>
      <c r="H94" s="4"/>
      <c r="J94" s="4"/>
      <c r="K94" s="4"/>
      <c r="L94" s="4" t="s">
        <v>118</v>
      </c>
      <c r="M94" s="4"/>
      <c r="N94" s="4"/>
      <c r="O94" s="4"/>
      <c r="P94" s="64"/>
      <c r="Q94" s="64"/>
      <c r="R94" s="64"/>
      <c r="S94" s="64"/>
      <c r="T94" s="64"/>
      <c r="U94" s="4"/>
      <c r="V94" s="4"/>
      <c r="W94" s="4"/>
      <c r="X94" s="4"/>
      <c r="Y94" s="4"/>
      <c r="Z94" s="4"/>
      <c r="AA94" s="4"/>
    </row>
    <row r="95" spans="1:27" ht="12.75" customHeight="1" x14ac:dyDescent="0.2">
      <c r="A95" s="4"/>
      <c r="B95" s="4"/>
      <c r="C95" s="18" t="s">
        <v>119</v>
      </c>
      <c r="D95" s="4"/>
      <c r="E95" s="4"/>
      <c r="F95" s="4"/>
      <c r="G95" s="4"/>
      <c r="H95" s="4"/>
      <c r="I95" s="4"/>
      <c r="J95" s="4"/>
      <c r="K95" s="4"/>
      <c r="L95" s="65" t="s">
        <v>120</v>
      </c>
      <c r="M95" s="4"/>
      <c r="N95" s="4"/>
      <c r="O95" s="4"/>
      <c r="P95" s="6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2.75" customHeight="1" x14ac:dyDescent="0.2">
      <c r="A96" s="4"/>
      <c r="B96" s="4"/>
      <c r="C96" s="315" t="s">
        <v>121</v>
      </c>
      <c r="D96" s="315" t="s">
        <v>52</v>
      </c>
      <c r="E96" s="317"/>
      <c r="F96" s="315" t="s">
        <v>122</v>
      </c>
      <c r="G96" s="315" t="s">
        <v>123</v>
      </c>
      <c r="H96" s="315" t="s">
        <v>124</v>
      </c>
      <c r="I96" s="315" t="s">
        <v>125</v>
      </c>
      <c r="J96" s="315" t="s">
        <v>126</v>
      </c>
      <c r="K96" s="4"/>
      <c r="L96" s="65" t="s">
        <v>127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2.75" customHeight="1" x14ac:dyDescent="0.2">
      <c r="A97" s="4"/>
      <c r="B97" s="4"/>
      <c r="C97" s="316"/>
      <c r="D97" s="316"/>
      <c r="E97" s="316"/>
      <c r="F97" s="316"/>
      <c r="G97" s="316"/>
      <c r="H97" s="316"/>
      <c r="I97" s="316"/>
      <c r="J97" s="316"/>
      <c r="K97" s="4"/>
      <c r="L97" s="65" t="s">
        <v>128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2.75" customHeight="1" x14ac:dyDescent="0.2">
      <c r="A98" s="4"/>
      <c r="B98" s="4"/>
      <c r="C98" s="66" t="s">
        <v>129</v>
      </c>
      <c r="D98" s="67"/>
      <c r="E98" s="68">
        <f>+SUM(D99:D102)</f>
        <v>4565369.05</v>
      </c>
      <c r="F98" s="68">
        <f>+E98*12</f>
        <v>54784428.599999994</v>
      </c>
      <c r="G98" s="68">
        <f t="shared" ref="G98:J98" si="51">+SUM(G99:G102)</f>
        <v>83624442.030000001</v>
      </c>
      <c r="H98" s="68">
        <f t="shared" si="51"/>
        <v>111273790.5315</v>
      </c>
      <c r="I98" s="68">
        <f t="shared" si="51"/>
        <v>135970500.85807499</v>
      </c>
      <c r="J98" s="68">
        <f t="shared" si="51"/>
        <v>154177957.26097876</v>
      </c>
      <c r="K98" s="4"/>
      <c r="L98" s="65" t="s">
        <v>130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2.75" customHeight="1" x14ac:dyDescent="0.2">
      <c r="A99" s="4"/>
      <c r="B99" s="4"/>
      <c r="C99" s="66" t="s">
        <v>131</v>
      </c>
      <c r="D99" s="67">
        <f>+I36</f>
        <v>1447169.0499999998</v>
      </c>
      <c r="E99" s="68"/>
      <c r="F99" s="67">
        <f t="shared" ref="F99:J99" si="52">+J36</f>
        <v>17366028.599999998</v>
      </c>
      <c r="G99" s="67">
        <f t="shared" si="52"/>
        <v>18234330.029999997</v>
      </c>
      <c r="H99" s="67">
        <f t="shared" si="52"/>
        <v>19146046.531499997</v>
      </c>
      <c r="I99" s="67">
        <f t="shared" si="52"/>
        <v>20103348.858074997</v>
      </c>
      <c r="J99" s="67">
        <f t="shared" si="52"/>
        <v>21108516.300978746</v>
      </c>
      <c r="K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2.75" customHeight="1" x14ac:dyDescent="0.2">
      <c r="A100" s="4"/>
      <c r="B100" s="4"/>
      <c r="C100" s="66" t="s">
        <v>132</v>
      </c>
      <c r="D100" s="67">
        <f>(8%*PROYECCIONES!F33)/12</f>
        <v>2094560</v>
      </c>
      <c r="E100" s="69"/>
      <c r="F100" s="67">
        <f t="shared" ref="F100:F102" si="53">+D100*12</f>
        <v>25134720</v>
      </c>
      <c r="G100" s="67">
        <f>(10%*PROYECCIONES!G33)</f>
        <v>49391760</v>
      </c>
      <c r="H100" s="67">
        <f>(10%*PROYECCIONES!H33)</f>
        <v>71571120</v>
      </c>
      <c r="I100" s="67">
        <f>(10%*PROYECCIONES!I33)</f>
        <v>91249920</v>
      </c>
      <c r="J100" s="67">
        <f>(10%*PROYECCIONES!J33)</f>
        <v>105479040</v>
      </c>
      <c r="K100" s="4"/>
      <c r="L100" s="70" t="s">
        <v>133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2.75" customHeight="1" x14ac:dyDescent="0.2">
      <c r="A101" s="4"/>
      <c r="B101" s="4"/>
      <c r="C101" s="66" t="s">
        <v>134</v>
      </c>
      <c r="D101" s="67">
        <v>500000</v>
      </c>
      <c r="E101" s="69"/>
      <c r="F101" s="67">
        <f t="shared" si="53"/>
        <v>6000000</v>
      </c>
      <c r="G101" s="67">
        <f t="shared" ref="G101:J101" si="54">+F101*102%</f>
        <v>6120000</v>
      </c>
      <c r="H101" s="67">
        <f t="shared" si="54"/>
        <v>6242400</v>
      </c>
      <c r="I101" s="67">
        <f t="shared" si="54"/>
        <v>6367248</v>
      </c>
      <c r="J101" s="67">
        <f t="shared" si="54"/>
        <v>6494592.96</v>
      </c>
      <c r="K101" s="4"/>
      <c r="L101" s="70" t="s">
        <v>135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2.75" customHeight="1" x14ac:dyDescent="0.2">
      <c r="A102" s="4"/>
      <c r="B102" s="4"/>
      <c r="C102" s="66" t="s">
        <v>136</v>
      </c>
      <c r="D102" s="67">
        <f>2%*PROYECCIONES!F33/12</f>
        <v>523640</v>
      </c>
      <c r="E102" s="69"/>
      <c r="F102" s="67">
        <f t="shared" si="53"/>
        <v>6283680</v>
      </c>
      <c r="G102" s="67">
        <f>2%*PROYECCIONES!G33</f>
        <v>9878352</v>
      </c>
      <c r="H102" s="67">
        <f>2%*PROYECCIONES!H33</f>
        <v>14314224</v>
      </c>
      <c r="I102" s="67">
        <f>2%*PROYECCIONES!I33</f>
        <v>18249984</v>
      </c>
      <c r="J102" s="67">
        <f>2%*PROYECCIONES!J33</f>
        <v>21095808</v>
      </c>
      <c r="K102" s="4"/>
      <c r="L102" s="70" t="s">
        <v>137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2.75" customHeight="1" x14ac:dyDescent="0.2">
      <c r="A103" s="4"/>
      <c r="B103" s="4"/>
      <c r="C103" s="66" t="s">
        <v>138</v>
      </c>
      <c r="D103" s="67"/>
      <c r="E103" s="69">
        <f>+SUM(D104:D110)</f>
        <v>10796644.479999999</v>
      </c>
      <c r="F103" s="68">
        <f>+E103*12</f>
        <v>129559733.75999999</v>
      </c>
      <c r="G103" s="68">
        <f t="shared" ref="G103:J103" si="55">+SUM(G104:G110)</f>
        <v>135191736.315</v>
      </c>
      <c r="H103" s="68">
        <f t="shared" si="55"/>
        <v>141099924.59774998</v>
      </c>
      <c r="I103" s="68">
        <f t="shared" si="55"/>
        <v>147297999.60663748</v>
      </c>
      <c r="J103" s="68">
        <f t="shared" si="55"/>
        <v>153800345.22420937</v>
      </c>
      <c r="K103" s="4"/>
      <c r="L103" s="70" t="s">
        <v>139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2.75" customHeight="1" x14ac:dyDescent="0.2">
      <c r="A104" s="4"/>
      <c r="B104" s="4"/>
      <c r="C104" s="66" t="s">
        <v>140</v>
      </c>
      <c r="D104" s="67">
        <f>+I32</f>
        <v>7662370.9249999998</v>
      </c>
      <c r="E104" s="69"/>
      <c r="F104" s="67">
        <f t="shared" ref="F104:F110" si="56">+D104*12</f>
        <v>91948451.099999994</v>
      </c>
      <c r="G104" s="67">
        <f t="shared" ref="G104:J104" si="57">+K32</f>
        <v>96545873.655000001</v>
      </c>
      <c r="H104" s="67">
        <f t="shared" si="57"/>
        <v>101373167.33774999</v>
      </c>
      <c r="I104" s="67">
        <f t="shared" si="57"/>
        <v>106441825.7046375</v>
      </c>
      <c r="J104" s="67">
        <f t="shared" si="57"/>
        <v>111763916.98986937</v>
      </c>
      <c r="K104" s="4"/>
      <c r="L104" s="70" t="s">
        <v>141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2.75" customHeight="1" x14ac:dyDescent="0.2">
      <c r="A105" s="4"/>
      <c r="B105" s="4"/>
      <c r="C105" s="35" t="s">
        <v>142</v>
      </c>
      <c r="D105" s="67">
        <f>+INVERSIONES!G71</f>
        <v>751999.99999999988</v>
      </c>
      <c r="E105" s="67"/>
      <c r="F105" s="67">
        <f t="shared" si="56"/>
        <v>9023999.9999999981</v>
      </c>
      <c r="G105" s="67">
        <f>+INVERSIONES!H71*INVERSIONES!$G$72*12</f>
        <v>9204479.9999999981</v>
      </c>
      <c r="H105" s="67">
        <f>+INVERSIONES!I71*INVERSIONES!$G$72*12</f>
        <v>9388569.5999999978</v>
      </c>
      <c r="I105" s="67">
        <f>+INVERSIONES!J71*INVERSIONES!$G$72*12</f>
        <v>9576340.9919999987</v>
      </c>
      <c r="J105" s="67">
        <f>+INVERSIONES!K71*INVERSIONES!$G$72*12</f>
        <v>9767867.8118399996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2.75" customHeight="1" x14ac:dyDescent="0.2">
      <c r="A106" s="4"/>
      <c r="B106" s="4"/>
      <c r="C106" s="35" t="s">
        <v>143</v>
      </c>
      <c r="D106" s="67">
        <v>501866.66666666669</v>
      </c>
      <c r="E106" s="67"/>
      <c r="F106" s="67">
        <f t="shared" si="56"/>
        <v>6022400</v>
      </c>
      <c r="G106" s="67">
        <f t="shared" ref="G106:J106" si="58">+F106</f>
        <v>6022400</v>
      </c>
      <c r="H106" s="67">
        <f t="shared" si="58"/>
        <v>6022400</v>
      </c>
      <c r="I106" s="67">
        <f t="shared" si="58"/>
        <v>6022400</v>
      </c>
      <c r="J106" s="67">
        <f t="shared" si="58"/>
        <v>6022400</v>
      </c>
      <c r="K106" s="71"/>
      <c r="L106" s="72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2.75" customHeight="1" x14ac:dyDescent="0.2">
      <c r="A107" s="4"/>
      <c r="B107" s="4"/>
      <c r="C107" s="35" t="s">
        <v>144</v>
      </c>
      <c r="D107" s="67">
        <v>25093.333333333332</v>
      </c>
      <c r="E107" s="67"/>
      <c r="F107" s="67">
        <f t="shared" si="56"/>
        <v>301120</v>
      </c>
      <c r="G107" s="67">
        <f t="shared" ref="G107:J107" si="59">+F107</f>
        <v>301120</v>
      </c>
      <c r="H107" s="67">
        <f t="shared" si="59"/>
        <v>301120</v>
      </c>
      <c r="I107" s="67">
        <f t="shared" si="59"/>
        <v>301120</v>
      </c>
      <c r="J107" s="67">
        <f t="shared" si="59"/>
        <v>301120</v>
      </c>
      <c r="K107" s="71"/>
      <c r="L107" s="72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2.75" customHeight="1" x14ac:dyDescent="0.2">
      <c r="A108" s="4"/>
      <c r="B108" s="4"/>
      <c r="C108" s="4" t="s">
        <v>145</v>
      </c>
      <c r="D108" s="67">
        <v>321396.88833333337</v>
      </c>
      <c r="E108" s="67"/>
      <c r="F108" s="67">
        <f t="shared" si="56"/>
        <v>3856762.66</v>
      </c>
      <c r="G108" s="67">
        <f t="shared" ref="G108:J108" si="60">+F108</f>
        <v>3856762.66</v>
      </c>
      <c r="H108" s="67">
        <f t="shared" si="60"/>
        <v>3856762.66</v>
      </c>
      <c r="I108" s="67">
        <f t="shared" si="60"/>
        <v>3856762.66</v>
      </c>
      <c r="J108" s="67">
        <f t="shared" si="60"/>
        <v>3856762.66</v>
      </c>
      <c r="K108" s="71"/>
      <c r="L108" s="72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2.75" customHeight="1" x14ac:dyDescent="0.2">
      <c r="A109" s="4"/>
      <c r="B109" s="4"/>
      <c r="C109" s="4" t="s">
        <v>146</v>
      </c>
      <c r="D109" s="67">
        <f>1423500</f>
        <v>1423500</v>
      </c>
      <c r="E109" s="67"/>
      <c r="F109" s="67">
        <f t="shared" si="56"/>
        <v>17082000</v>
      </c>
      <c r="G109" s="67">
        <f t="shared" ref="G109:J109" si="61">+F109*105%</f>
        <v>17936100</v>
      </c>
      <c r="H109" s="67">
        <f t="shared" si="61"/>
        <v>18832905</v>
      </c>
      <c r="I109" s="67">
        <f t="shared" si="61"/>
        <v>19774550.25</v>
      </c>
      <c r="J109" s="67">
        <f t="shared" si="61"/>
        <v>20763277.762499999</v>
      </c>
      <c r="K109" s="71"/>
      <c r="L109" s="72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2.75" customHeight="1" x14ac:dyDescent="0.2">
      <c r="A110" s="4"/>
      <c r="B110" s="4"/>
      <c r="C110" s="4" t="s">
        <v>67</v>
      </c>
      <c r="D110" s="67">
        <v>110416.66666666667</v>
      </c>
      <c r="E110" s="67"/>
      <c r="F110" s="67">
        <f t="shared" si="56"/>
        <v>1325000</v>
      </c>
      <c r="G110" s="67">
        <f t="shared" ref="G110:J110" si="62">+F110</f>
        <v>1325000</v>
      </c>
      <c r="H110" s="67">
        <f t="shared" si="62"/>
        <v>1325000</v>
      </c>
      <c r="I110" s="67">
        <f t="shared" si="62"/>
        <v>1325000</v>
      </c>
      <c r="J110" s="67">
        <f t="shared" si="62"/>
        <v>1325000</v>
      </c>
      <c r="K110" s="71"/>
      <c r="L110" s="72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2.75" customHeight="1" x14ac:dyDescent="0.2">
      <c r="A111" s="4"/>
      <c r="B111" s="4"/>
      <c r="C111" s="23" t="s">
        <v>147</v>
      </c>
      <c r="D111" s="73"/>
      <c r="E111" s="73">
        <f t="shared" ref="E111:J111" si="63">+E103+E98</f>
        <v>15362013.529999997</v>
      </c>
      <c r="F111" s="73">
        <f t="shared" si="63"/>
        <v>184344162.35999998</v>
      </c>
      <c r="G111" s="73">
        <f t="shared" si="63"/>
        <v>218816178.345</v>
      </c>
      <c r="H111" s="73">
        <f t="shared" si="63"/>
        <v>252373715.12924999</v>
      </c>
      <c r="I111" s="73">
        <f t="shared" si="63"/>
        <v>283268500.4647125</v>
      </c>
      <c r="J111" s="73">
        <f t="shared" si="63"/>
        <v>307978302.48518813</v>
      </c>
      <c r="K111" s="71"/>
      <c r="L111" s="72"/>
      <c r="M111" s="4"/>
      <c r="N111" s="4"/>
      <c r="O111" s="74"/>
      <c r="P111" s="74"/>
      <c r="Q111" s="74"/>
      <c r="R111" s="7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71"/>
      <c r="L112" s="72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2.75" customHeight="1" x14ac:dyDescent="0.2">
      <c r="A113" s="4"/>
      <c r="B113" s="4"/>
      <c r="C113" s="4"/>
      <c r="D113" s="4"/>
      <c r="E113" s="49"/>
      <c r="F113" s="4"/>
      <c r="G113" s="4"/>
      <c r="H113" s="4"/>
      <c r="I113" s="4"/>
      <c r="J113" s="4"/>
      <c r="K113" s="71"/>
      <c r="L113" s="72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2.75" customHeight="1" x14ac:dyDescent="0.2">
      <c r="A117" s="4"/>
      <c r="B117" s="4"/>
      <c r="C117" s="4"/>
      <c r="D117" s="4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1:27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1:27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1:27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1:27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1:27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1:27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1:27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1:27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1:27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1:27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1:27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1:27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1:27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1:27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1:27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1:27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1:27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1:27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1:27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spans="1:27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spans="1:27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mergeCells count="60">
    <mergeCell ref="S80:S81"/>
    <mergeCell ref="T80:T81"/>
    <mergeCell ref="C75:D75"/>
    <mergeCell ref="O80:O81"/>
    <mergeCell ref="P80:P81"/>
    <mergeCell ref="Q80:Q81"/>
    <mergeCell ref="R80:R81"/>
    <mergeCell ref="C64:D64"/>
    <mergeCell ref="C66:F66"/>
    <mergeCell ref="C67:C68"/>
    <mergeCell ref="D67:D68"/>
    <mergeCell ref="E67:E68"/>
    <mergeCell ref="F67:F68"/>
    <mergeCell ref="G67:G68"/>
    <mergeCell ref="H67:H68"/>
    <mergeCell ref="I67:I68"/>
    <mergeCell ref="J67:J68"/>
    <mergeCell ref="K56:K57"/>
    <mergeCell ref="L56:L57"/>
    <mergeCell ref="C32:D32"/>
    <mergeCell ref="C35:D35"/>
    <mergeCell ref="C38:G38"/>
    <mergeCell ref="C42:D42"/>
    <mergeCell ref="D43:E43"/>
    <mergeCell ref="C55:F55"/>
    <mergeCell ref="C56:C57"/>
    <mergeCell ref="D56:D57"/>
    <mergeCell ref="E56:E57"/>
    <mergeCell ref="F56:F57"/>
    <mergeCell ref="G56:G57"/>
    <mergeCell ref="H56:H57"/>
    <mergeCell ref="I56:I57"/>
    <mergeCell ref="J56:J57"/>
    <mergeCell ref="N28:N29"/>
    <mergeCell ref="C3:D3"/>
    <mergeCell ref="C8:D8"/>
    <mergeCell ref="C28:C29"/>
    <mergeCell ref="D28:D29"/>
    <mergeCell ref="E28:E29"/>
    <mergeCell ref="F28:F29"/>
    <mergeCell ref="G28:G29"/>
    <mergeCell ref="H28:I28"/>
    <mergeCell ref="J28:J29"/>
    <mergeCell ref="K28:K29"/>
    <mergeCell ref="L28:L29"/>
    <mergeCell ref="M28:M29"/>
    <mergeCell ref="I96:I97"/>
    <mergeCell ref="J96:J97"/>
    <mergeCell ref="C80:C81"/>
    <mergeCell ref="C82:C83"/>
    <mergeCell ref="C84:C85"/>
    <mergeCell ref="C86:C87"/>
    <mergeCell ref="C88:C89"/>
    <mergeCell ref="C90:C91"/>
    <mergeCell ref="C92:C93"/>
    <mergeCell ref="C96:C97"/>
    <mergeCell ref="D96:E97"/>
    <mergeCell ref="F96:F97"/>
    <mergeCell ref="G96:G97"/>
    <mergeCell ref="H96:H97"/>
  </mergeCells>
  <hyperlinks>
    <hyperlink ref="L95" r:id="rId1" xr:uid="{00000000-0004-0000-0100-000000000000}"/>
    <hyperlink ref="L96" r:id="rId2" xr:uid="{00000000-0004-0000-0100-000001000000}"/>
    <hyperlink ref="L97" r:id="rId3" xr:uid="{00000000-0004-0000-0100-000002000000}"/>
    <hyperlink ref="L98" r:id="rId4" xr:uid="{00000000-0004-0000-0100-000003000000}"/>
    <hyperlink ref="L100" r:id="rId5" xr:uid="{00000000-0004-0000-0100-000004000000}"/>
    <hyperlink ref="L101" r:id="rId6" xr:uid="{00000000-0004-0000-0100-000005000000}"/>
    <hyperlink ref="L102" r:id="rId7" xr:uid="{00000000-0004-0000-0100-000006000000}"/>
    <hyperlink ref="L103" r:id="rId8" xr:uid="{00000000-0004-0000-0100-000007000000}"/>
    <hyperlink ref="L104" r:id="rId9" xr:uid="{00000000-0004-0000-0100-000008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0"/>
  <sheetViews>
    <sheetView workbookViewId="0"/>
  </sheetViews>
  <sheetFormatPr baseColWidth="10" defaultColWidth="12.5703125" defaultRowHeight="15" customHeight="1" x14ac:dyDescent="0.2"/>
  <cols>
    <col min="1" max="2" width="9.140625" customWidth="1"/>
    <col min="3" max="6" width="20.28515625" customWidth="1"/>
    <col min="7" max="10" width="9.140625" customWidth="1"/>
    <col min="11" max="11" width="13.42578125" customWidth="1"/>
    <col min="12" max="16" width="16.85546875" customWidth="1"/>
    <col min="17" max="26" width="9.140625" customWidth="1"/>
  </cols>
  <sheetData>
    <row r="1" spans="1:16" ht="12.75" customHeight="1" x14ac:dyDescent="0.2">
      <c r="A1" s="75"/>
      <c r="B1" s="75" t="s">
        <v>148</v>
      </c>
      <c r="C1" s="75"/>
      <c r="D1" s="75"/>
      <c r="E1" s="75"/>
      <c r="F1" s="75"/>
      <c r="G1" s="75"/>
      <c r="H1" s="75"/>
      <c r="I1" s="75"/>
      <c r="J1" s="75"/>
      <c r="K1" s="75" t="s">
        <v>149</v>
      </c>
      <c r="L1" s="75" t="s">
        <v>150</v>
      </c>
      <c r="M1" s="75"/>
      <c r="N1" s="75"/>
      <c r="O1" s="75"/>
      <c r="P1" s="75"/>
    </row>
    <row r="2" spans="1:16" ht="12.75" customHeight="1" x14ac:dyDescent="0.2">
      <c r="A2" s="75"/>
      <c r="B2" s="75"/>
      <c r="C2" s="75"/>
      <c r="D2" s="75"/>
      <c r="E2" s="75"/>
      <c r="F2" s="75"/>
      <c r="G2" s="75"/>
      <c r="H2" s="331" t="s">
        <v>151</v>
      </c>
      <c r="I2" s="326"/>
      <c r="J2" s="326"/>
      <c r="K2" s="77">
        <v>1.153E-2</v>
      </c>
      <c r="L2" s="77">
        <f t="shared" ref="L2:L3" si="0">((1+K2)^12)-1</f>
        <v>0.14748022914269998</v>
      </c>
      <c r="M2" s="75"/>
      <c r="N2" s="75"/>
      <c r="O2" s="75"/>
      <c r="P2" s="75"/>
    </row>
    <row r="3" spans="1:16" ht="12.75" customHeight="1" x14ac:dyDescent="0.2">
      <c r="A3" s="78">
        <v>25</v>
      </c>
      <c r="B3" s="79" t="s">
        <v>152</v>
      </c>
      <c r="C3" s="79"/>
      <c r="D3" s="75"/>
      <c r="E3" s="75"/>
      <c r="F3" s="75"/>
      <c r="G3" s="80"/>
      <c r="H3" s="331" t="s">
        <v>153</v>
      </c>
      <c r="I3" s="326"/>
      <c r="J3" s="326"/>
      <c r="K3" s="77">
        <v>1.61E-2</v>
      </c>
      <c r="L3" s="77">
        <f t="shared" si="0"/>
        <v>0.21126011385078192</v>
      </c>
      <c r="M3" s="75"/>
      <c r="N3" s="75"/>
      <c r="O3" s="75"/>
      <c r="P3" s="75"/>
    </row>
    <row r="4" spans="1:16" ht="12.75" customHeight="1" x14ac:dyDescent="0.2">
      <c r="A4" s="75"/>
      <c r="B4" s="75"/>
      <c r="C4" s="75"/>
      <c r="D4" s="75"/>
      <c r="E4" s="75"/>
      <c r="F4" s="75"/>
      <c r="G4" s="80"/>
      <c r="H4" s="331"/>
      <c r="I4" s="326"/>
      <c r="J4" s="326"/>
      <c r="K4" s="75"/>
      <c r="L4" s="75"/>
      <c r="M4" s="75"/>
      <c r="N4" s="75"/>
      <c r="O4" s="75"/>
      <c r="P4" s="75"/>
    </row>
    <row r="5" spans="1:16" ht="12.75" customHeight="1" x14ac:dyDescent="0.2">
      <c r="A5" s="75"/>
      <c r="B5" s="75"/>
      <c r="C5" s="332" t="s">
        <v>154</v>
      </c>
      <c r="D5" s="333"/>
      <c r="E5" s="81">
        <f>+'COSTOS Y GASTOS'!E10</f>
        <v>80000000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6" ht="12.75" customHeight="1" x14ac:dyDescent="0.2">
      <c r="A6" s="75"/>
      <c r="B6" s="75"/>
      <c r="C6" s="332" t="s">
        <v>155</v>
      </c>
      <c r="D6" s="333"/>
      <c r="E6" s="82">
        <v>36</v>
      </c>
      <c r="F6" s="75" t="s">
        <v>156</v>
      </c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6" ht="12.75" customHeight="1" x14ac:dyDescent="0.2">
      <c r="A7" s="75"/>
      <c r="B7" s="75"/>
      <c r="C7" s="332" t="s">
        <v>157</v>
      </c>
      <c r="D7" s="333"/>
      <c r="E7" s="83">
        <f>+K2</f>
        <v>1.153E-2</v>
      </c>
      <c r="F7" s="75" t="s">
        <v>158</v>
      </c>
      <c r="G7" s="84">
        <f>((1+E7)^12)-1</f>
        <v>0.14748022914269998</v>
      </c>
      <c r="H7" s="75" t="s">
        <v>159</v>
      </c>
      <c r="I7" s="75"/>
      <c r="J7" s="75"/>
      <c r="K7" s="75"/>
      <c r="L7" s="75"/>
      <c r="M7" s="75"/>
      <c r="N7" s="75"/>
      <c r="O7" s="75"/>
      <c r="P7" s="75"/>
    </row>
    <row r="8" spans="1:16" ht="12.75" customHeight="1" x14ac:dyDescent="0.2">
      <c r="A8" s="75"/>
      <c r="B8" s="75"/>
      <c r="C8" s="332" t="s">
        <v>160</v>
      </c>
      <c r="D8" s="333"/>
      <c r="E8" s="85">
        <f>-PMT(E7,E6,E5)</f>
        <v>2727842.4451085189</v>
      </c>
      <c r="F8" s="75" t="s">
        <v>158</v>
      </c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6" ht="12.75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 ht="12.75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 ht="12.75" customHeight="1" x14ac:dyDescent="0.2">
      <c r="A11" s="75"/>
      <c r="B11" s="86" t="s">
        <v>161</v>
      </c>
      <c r="C11" s="86" t="s">
        <v>162</v>
      </c>
      <c r="D11" s="86" t="s">
        <v>163</v>
      </c>
      <c r="E11" s="86" t="s">
        <v>164</v>
      </c>
      <c r="F11" s="86" t="s">
        <v>165</v>
      </c>
      <c r="G11" s="75"/>
      <c r="H11" s="75"/>
      <c r="I11" s="79"/>
      <c r="J11" s="78"/>
      <c r="K11" s="79" t="s">
        <v>166</v>
      </c>
      <c r="L11" s="75"/>
      <c r="M11" s="75"/>
      <c r="N11" s="75"/>
      <c r="O11" s="75"/>
      <c r="P11" s="75"/>
    </row>
    <row r="12" spans="1:16" ht="12.75" customHeight="1" x14ac:dyDescent="0.2">
      <c r="A12" s="75"/>
      <c r="B12" s="76">
        <v>0</v>
      </c>
      <c r="C12" s="75"/>
      <c r="D12" s="75"/>
      <c r="E12" s="75"/>
      <c r="F12" s="87">
        <f>E5</f>
        <v>80000000</v>
      </c>
      <c r="G12" s="75"/>
      <c r="H12" s="75"/>
      <c r="I12" s="75"/>
      <c r="J12" s="75"/>
      <c r="K12" s="86" t="s">
        <v>167</v>
      </c>
      <c r="L12" s="86" t="s">
        <v>168</v>
      </c>
      <c r="M12" s="86" t="s">
        <v>163</v>
      </c>
      <c r="N12" s="86" t="s">
        <v>164</v>
      </c>
      <c r="O12" s="86" t="s">
        <v>165</v>
      </c>
      <c r="P12" s="75"/>
    </row>
    <row r="13" spans="1:16" ht="12.75" customHeight="1" x14ac:dyDescent="0.2">
      <c r="A13" s="75"/>
      <c r="B13" s="76">
        <f t="shared" ref="B13:B48" si="1">B12+1</f>
        <v>1</v>
      </c>
      <c r="C13" s="88">
        <f>E8</f>
        <v>2727842.4451085189</v>
      </c>
      <c r="D13" s="87">
        <f t="shared" ref="D13:D48" si="2">F12*$E$7</f>
        <v>922400</v>
      </c>
      <c r="E13" s="87">
        <f t="shared" ref="E13:E48" si="3">C13-D13</f>
        <v>1805442.4451085189</v>
      </c>
      <c r="F13" s="87">
        <f t="shared" ref="F13:F48" si="4">F12-E13</f>
        <v>78194557.554891482</v>
      </c>
      <c r="G13" s="75"/>
      <c r="H13" s="75"/>
      <c r="I13" s="75"/>
      <c r="J13" s="75"/>
      <c r="K13" s="89">
        <v>1</v>
      </c>
      <c r="L13" s="90">
        <f t="shared" ref="L13:N13" si="5">SUM(C13:C24)</f>
        <v>32734109.34130222</v>
      </c>
      <c r="M13" s="91">
        <f t="shared" si="5"/>
        <v>9640695.1601607464</v>
      </c>
      <c r="N13" s="91">
        <f t="shared" si="5"/>
        <v>23093414.181141481</v>
      </c>
      <c r="O13" s="91">
        <f>F24</f>
        <v>56906585.818858519</v>
      </c>
      <c r="P13" s="75"/>
    </row>
    <row r="14" spans="1:16" ht="12.75" customHeight="1" x14ac:dyDescent="0.2">
      <c r="A14" s="75"/>
      <c r="B14" s="76">
        <f t="shared" si="1"/>
        <v>2</v>
      </c>
      <c r="C14" s="88">
        <f t="shared" ref="C14:C48" si="6">C13</f>
        <v>2727842.4451085189</v>
      </c>
      <c r="D14" s="87">
        <f t="shared" si="2"/>
        <v>901583.24860789883</v>
      </c>
      <c r="E14" s="87">
        <f t="shared" si="3"/>
        <v>1826259.1965006201</v>
      </c>
      <c r="F14" s="87">
        <f t="shared" si="4"/>
        <v>76368298.358390868</v>
      </c>
      <c r="G14" s="75"/>
      <c r="H14" s="75"/>
      <c r="I14" s="75"/>
      <c r="J14" s="75"/>
      <c r="K14" s="89">
        <f t="shared" ref="K14:K17" si="7">K13+1</f>
        <v>2</v>
      </c>
      <c r="L14" s="90">
        <f t="shared" ref="L14:L15" si="8">L13</f>
        <v>32734109.34130222</v>
      </c>
      <c r="M14" s="91">
        <f>SUM(D25:D36)</f>
        <v>6234873.1450387184</v>
      </c>
      <c r="N14" s="91">
        <f t="shared" ref="N14:N15" si="9">L14-M14</f>
        <v>26499236.1962635</v>
      </c>
      <c r="O14" s="91">
        <f>F36</f>
        <v>30407349.62259502</v>
      </c>
      <c r="P14" s="75"/>
    </row>
    <row r="15" spans="1:16" ht="12.75" customHeight="1" x14ac:dyDescent="0.2">
      <c r="A15" s="75"/>
      <c r="B15" s="76">
        <f t="shared" si="1"/>
        <v>3</v>
      </c>
      <c r="C15" s="88">
        <f t="shared" si="6"/>
        <v>2727842.4451085189</v>
      </c>
      <c r="D15" s="87">
        <f t="shared" si="2"/>
        <v>880526.48007224675</v>
      </c>
      <c r="E15" s="87">
        <f t="shared" si="3"/>
        <v>1847315.9650362721</v>
      </c>
      <c r="F15" s="87">
        <f t="shared" si="4"/>
        <v>74520982.393354595</v>
      </c>
      <c r="G15" s="75"/>
      <c r="H15" s="75"/>
      <c r="I15" s="75"/>
      <c r="J15" s="75"/>
      <c r="K15" s="89">
        <f t="shared" si="7"/>
        <v>3</v>
      </c>
      <c r="L15" s="90">
        <f t="shared" si="8"/>
        <v>32734109.34130222</v>
      </c>
      <c r="M15" s="91">
        <f>SUM(D37:D48)</f>
        <v>2326759.7187072411</v>
      </c>
      <c r="N15" s="91">
        <f t="shared" si="9"/>
        <v>30407349.622594979</v>
      </c>
      <c r="O15" s="91">
        <f>F48</f>
        <v>3.5390257835388184E-8</v>
      </c>
      <c r="P15" s="75"/>
    </row>
    <row r="16" spans="1:16" ht="12.75" customHeight="1" x14ac:dyDescent="0.2">
      <c r="A16" s="75"/>
      <c r="B16" s="76">
        <f t="shared" si="1"/>
        <v>4</v>
      </c>
      <c r="C16" s="88">
        <f t="shared" si="6"/>
        <v>2727842.4451085189</v>
      </c>
      <c r="D16" s="87">
        <f t="shared" si="2"/>
        <v>859226.92699537845</v>
      </c>
      <c r="E16" s="87">
        <f t="shared" si="3"/>
        <v>1868615.5181131405</v>
      </c>
      <c r="F16" s="87">
        <f t="shared" si="4"/>
        <v>72652366.875241458</v>
      </c>
      <c r="G16" s="75"/>
      <c r="H16" s="75"/>
      <c r="I16" s="75"/>
      <c r="J16" s="75"/>
      <c r="K16" s="89">
        <f t="shared" si="7"/>
        <v>4</v>
      </c>
      <c r="L16" s="90"/>
      <c r="M16" s="91"/>
      <c r="N16" s="91"/>
      <c r="O16" s="91"/>
      <c r="P16" s="75"/>
    </row>
    <row r="17" spans="1:16" ht="12.75" customHeight="1" x14ac:dyDescent="0.2">
      <c r="A17" s="75"/>
      <c r="B17" s="76">
        <f t="shared" si="1"/>
        <v>5</v>
      </c>
      <c r="C17" s="88">
        <f t="shared" si="6"/>
        <v>2727842.4451085189</v>
      </c>
      <c r="D17" s="87">
        <f t="shared" si="2"/>
        <v>837681.79007153399</v>
      </c>
      <c r="E17" s="87">
        <f t="shared" si="3"/>
        <v>1890160.6550369849</v>
      </c>
      <c r="F17" s="87">
        <f t="shared" si="4"/>
        <v>70762206.220204473</v>
      </c>
      <c r="G17" s="75"/>
      <c r="H17" s="75"/>
      <c r="I17" s="75"/>
      <c r="J17" s="75"/>
      <c r="K17" s="89">
        <f t="shared" si="7"/>
        <v>5</v>
      </c>
      <c r="L17" s="90"/>
      <c r="M17" s="91"/>
      <c r="N17" s="91"/>
      <c r="O17" s="91"/>
      <c r="P17" s="75"/>
    </row>
    <row r="18" spans="1:16" ht="12.75" customHeight="1" x14ac:dyDescent="0.2">
      <c r="A18" s="75"/>
      <c r="B18" s="76">
        <f t="shared" si="1"/>
        <v>6</v>
      </c>
      <c r="C18" s="88">
        <f t="shared" si="6"/>
        <v>2727842.4451085189</v>
      </c>
      <c r="D18" s="87">
        <f t="shared" si="2"/>
        <v>815888.23771895759</v>
      </c>
      <c r="E18" s="87">
        <f t="shared" si="3"/>
        <v>1911954.2073895615</v>
      </c>
      <c r="F18" s="87">
        <f t="shared" si="4"/>
        <v>68850252.012814909</v>
      </c>
      <c r="G18" s="75"/>
      <c r="H18" s="75"/>
      <c r="I18" s="75"/>
      <c r="J18" s="75"/>
      <c r="K18" s="92" t="s">
        <v>14</v>
      </c>
      <c r="L18" s="93">
        <f t="shared" ref="L18:N18" si="10">SUM(L13:L17)</f>
        <v>98202328.023906663</v>
      </c>
      <c r="M18" s="93">
        <f t="shared" si="10"/>
        <v>18202328.023906708</v>
      </c>
      <c r="N18" s="93">
        <f t="shared" si="10"/>
        <v>79999999.999999955</v>
      </c>
      <c r="O18" s="94"/>
      <c r="P18" s="75"/>
    </row>
    <row r="19" spans="1:16" ht="12.75" customHeight="1" x14ac:dyDescent="0.2">
      <c r="A19" s="75"/>
      <c r="B19" s="76">
        <f t="shared" si="1"/>
        <v>7</v>
      </c>
      <c r="C19" s="88">
        <f t="shared" si="6"/>
        <v>2727842.4451085189</v>
      </c>
      <c r="D19" s="87">
        <f t="shared" si="2"/>
        <v>793843.40570775594</v>
      </c>
      <c r="E19" s="87">
        <f t="shared" si="3"/>
        <v>1933999.0394007629</v>
      </c>
      <c r="F19" s="87">
        <f t="shared" si="4"/>
        <v>66916252.973414145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16" ht="12.75" customHeight="1" x14ac:dyDescent="0.2">
      <c r="A20" s="75"/>
      <c r="B20" s="76">
        <f t="shared" si="1"/>
        <v>8</v>
      </c>
      <c r="C20" s="88">
        <f t="shared" si="6"/>
        <v>2727842.4451085189</v>
      </c>
      <c r="D20" s="87">
        <f t="shared" si="2"/>
        <v>771544.39678346517</v>
      </c>
      <c r="E20" s="87">
        <f t="shared" si="3"/>
        <v>1956298.0483250539</v>
      </c>
      <c r="F20" s="87">
        <f t="shared" si="4"/>
        <v>64959954.925089091</v>
      </c>
      <c r="G20" s="75"/>
      <c r="H20" s="75"/>
      <c r="I20" s="75"/>
      <c r="J20" s="75"/>
      <c r="K20" s="75"/>
      <c r="L20" s="75"/>
      <c r="M20" s="75"/>
      <c r="N20" s="75"/>
      <c r="O20" s="75"/>
      <c r="P20" s="75"/>
    </row>
    <row r="21" spans="1:16" ht="12.75" customHeight="1" x14ac:dyDescent="0.2">
      <c r="A21" s="75"/>
      <c r="B21" s="76">
        <f t="shared" si="1"/>
        <v>9</v>
      </c>
      <c r="C21" s="88">
        <f t="shared" si="6"/>
        <v>2727842.4451085189</v>
      </c>
      <c r="D21" s="87">
        <f t="shared" si="2"/>
        <v>748988.2802862773</v>
      </c>
      <c r="E21" s="87">
        <f t="shared" si="3"/>
        <v>1978854.1648222418</v>
      </c>
      <c r="F21" s="87">
        <f t="shared" si="4"/>
        <v>62981100.760266848</v>
      </c>
      <c r="G21" s="75"/>
      <c r="H21" s="75"/>
      <c r="I21" s="75"/>
      <c r="J21" s="75"/>
      <c r="K21" s="75"/>
      <c r="L21" s="75"/>
      <c r="M21" s="75"/>
      <c r="N21" s="75"/>
      <c r="O21" s="75"/>
      <c r="P21" s="75"/>
    </row>
    <row r="22" spans="1:16" ht="12.75" customHeight="1" x14ac:dyDescent="0.2">
      <c r="A22" s="75"/>
      <c r="B22" s="76">
        <f t="shared" si="1"/>
        <v>10</v>
      </c>
      <c r="C22" s="88">
        <f t="shared" si="6"/>
        <v>2727842.4451085189</v>
      </c>
      <c r="D22" s="87">
        <f t="shared" si="2"/>
        <v>726172.09176587674</v>
      </c>
      <c r="E22" s="87">
        <f t="shared" si="3"/>
        <v>2001670.3533426421</v>
      </c>
      <c r="F22" s="87">
        <f t="shared" si="4"/>
        <v>60979430.406924203</v>
      </c>
      <c r="G22" s="75"/>
      <c r="H22" s="75"/>
      <c r="I22" s="75"/>
      <c r="J22" s="75"/>
      <c r="K22" s="75"/>
      <c r="L22" s="75"/>
      <c r="M22" s="75"/>
      <c r="N22" s="75"/>
      <c r="O22" s="75"/>
      <c r="P22" s="75"/>
    </row>
    <row r="23" spans="1:16" ht="12.75" customHeight="1" x14ac:dyDescent="0.2">
      <c r="A23" s="75"/>
      <c r="B23" s="76">
        <f t="shared" si="1"/>
        <v>11</v>
      </c>
      <c r="C23" s="88">
        <f t="shared" si="6"/>
        <v>2727842.4451085189</v>
      </c>
      <c r="D23" s="87">
        <f t="shared" si="2"/>
        <v>703092.83259183611</v>
      </c>
      <c r="E23" s="87">
        <f t="shared" si="3"/>
        <v>2024749.6125166828</v>
      </c>
      <c r="F23" s="87">
        <f t="shared" si="4"/>
        <v>58954680.794407517</v>
      </c>
      <c r="G23" s="75"/>
      <c r="H23" s="75"/>
      <c r="I23" s="75"/>
      <c r="J23" s="75"/>
      <c r="K23" s="95"/>
      <c r="L23" s="95"/>
      <c r="M23" s="95"/>
      <c r="N23" s="95"/>
      <c r="O23" s="95"/>
      <c r="P23" s="75"/>
    </row>
    <row r="24" spans="1:16" ht="12.75" customHeight="1" x14ac:dyDescent="0.2">
      <c r="A24" s="75"/>
      <c r="B24" s="76">
        <f t="shared" si="1"/>
        <v>12</v>
      </c>
      <c r="C24" s="88">
        <f t="shared" si="6"/>
        <v>2727842.4451085189</v>
      </c>
      <c r="D24" s="87">
        <f t="shared" si="2"/>
        <v>679747.46955951874</v>
      </c>
      <c r="E24" s="87">
        <f t="shared" si="3"/>
        <v>2048094.9755490003</v>
      </c>
      <c r="F24" s="87">
        <f t="shared" si="4"/>
        <v>56906585.818858519</v>
      </c>
      <c r="G24" s="75"/>
      <c r="H24" s="75"/>
      <c r="I24" s="75"/>
      <c r="J24" s="75"/>
      <c r="K24" s="79" t="s">
        <v>12</v>
      </c>
      <c r="L24" s="96"/>
      <c r="M24" s="96"/>
      <c r="N24" s="97"/>
      <c r="O24" s="98"/>
      <c r="P24" s="75"/>
    </row>
    <row r="25" spans="1:16" ht="12.75" customHeight="1" x14ac:dyDescent="0.2">
      <c r="A25" s="75"/>
      <c r="B25" s="76">
        <f t="shared" si="1"/>
        <v>13</v>
      </c>
      <c r="C25" s="88">
        <f t="shared" si="6"/>
        <v>2727842.4451085189</v>
      </c>
      <c r="D25" s="87">
        <f t="shared" si="2"/>
        <v>656132.93449143879</v>
      </c>
      <c r="E25" s="87">
        <f t="shared" si="3"/>
        <v>2071709.5106170801</v>
      </c>
      <c r="F25" s="87">
        <f t="shared" si="4"/>
        <v>54834876.308241442</v>
      </c>
      <c r="G25" s="75"/>
      <c r="H25" s="75"/>
      <c r="I25" s="75"/>
      <c r="J25" s="75"/>
      <c r="K25" s="99" t="s">
        <v>169</v>
      </c>
      <c r="L25" s="99" t="s">
        <v>1</v>
      </c>
      <c r="M25" s="96"/>
      <c r="N25" s="100"/>
      <c r="O25" s="99"/>
      <c r="P25" s="75"/>
    </row>
    <row r="26" spans="1:16" ht="12.75" customHeight="1" x14ac:dyDescent="0.2">
      <c r="A26" s="75"/>
      <c r="B26" s="76">
        <f t="shared" si="1"/>
        <v>14</v>
      </c>
      <c r="C26" s="88">
        <f t="shared" si="6"/>
        <v>2727842.4451085189</v>
      </c>
      <c r="D26" s="87">
        <f t="shared" si="2"/>
        <v>632246.12383402383</v>
      </c>
      <c r="E26" s="87">
        <f t="shared" si="3"/>
        <v>2095596.3212744952</v>
      </c>
      <c r="F26" s="87">
        <f t="shared" si="4"/>
        <v>52739279.986966945</v>
      </c>
      <c r="G26" s="75"/>
      <c r="H26" s="75"/>
      <c r="I26" s="75"/>
      <c r="J26" s="75"/>
      <c r="K26" s="99">
        <v>1</v>
      </c>
      <c r="L26" s="101">
        <f t="shared" ref="L26:L29" si="11">+D13</f>
        <v>922400</v>
      </c>
      <c r="M26" s="99"/>
      <c r="N26" s="99"/>
      <c r="O26" s="99"/>
      <c r="P26" s="75"/>
    </row>
    <row r="27" spans="1:16" ht="12.75" customHeight="1" x14ac:dyDescent="0.2">
      <c r="A27" s="75"/>
      <c r="B27" s="76">
        <f t="shared" si="1"/>
        <v>15</v>
      </c>
      <c r="C27" s="88">
        <f t="shared" si="6"/>
        <v>2727842.4451085189</v>
      </c>
      <c r="D27" s="87">
        <f t="shared" si="2"/>
        <v>608083.89824972884</v>
      </c>
      <c r="E27" s="87">
        <f t="shared" si="3"/>
        <v>2119758.5468587903</v>
      </c>
      <c r="F27" s="87">
        <f t="shared" si="4"/>
        <v>50619521.440108158</v>
      </c>
      <c r="G27" s="75"/>
      <c r="H27" s="75"/>
      <c r="I27" s="75"/>
      <c r="J27" s="75"/>
      <c r="K27" s="99">
        <v>2</v>
      </c>
      <c r="L27" s="101">
        <f t="shared" si="11"/>
        <v>901583.24860789883</v>
      </c>
      <c r="M27" s="75"/>
      <c r="N27" s="75"/>
      <c r="O27" s="75"/>
      <c r="P27" s="75"/>
    </row>
    <row r="28" spans="1:16" ht="12.75" customHeight="1" x14ac:dyDescent="0.2">
      <c r="A28" s="75"/>
      <c r="B28" s="76">
        <f t="shared" si="1"/>
        <v>16</v>
      </c>
      <c r="C28" s="88">
        <f t="shared" si="6"/>
        <v>2727842.4451085189</v>
      </c>
      <c r="D28" s="87">
        <f t="shared" si="2"/>
        <v>583643.08220444713</v>
      </c>
      <c r="E28" s="87">
        <f t="shared" si="3"/>
        <v>2144199.3629040718</v>
      </c>
      <c r="F28" s="87">
        <f t="shared" si="4"/>
        <v>48475322.077204086</v>
      </c>
      <c r="G28" s="75"/>
      <c r="H28" s="75"/>
      <c r="I28" s="75"/>
      <c r="J28" s="75"/>
      <c r="K28" s="99">
        <v>3</v>
      </c>
      <c r="L28" s="101">
        <f t="shared" si="11"/>
        <v>880526.48007224675</v>
      </c>
      <c r="M28" s="75"/>
      <c r="N28" s="75"/>
      <c r="O28" s="75"/>
      <c r="P28" s="75"/>
    </row>
    <row r="29" spans="1:16" ht="12.75" customHeight="1" x14ac:dyDescent="0.2">
      <c r="A29" s="75"/>
      <c r="B29" s="76">
        <f t="shared" si="1"/>
        <v>17</v>
      </c>
      <c r="C29" s="88">
        <f t="shared" si="6"/>
        <v>2727842.4451085189</v>
      </c>
      <c r="D29" s="87">
        <f t="shared" si="2"/>
        <v>558920.46355016308</v>
      </c>
      <c r="E29" s="87">
        <f t="shared" si="3"/>
        <v>2168921.981558356</v>
      </c>
      <c r="F29" s="87">
        <f t="shared" si="4"/>
        <v>46306400.095645733</v>
      </c>
      <c r="G29" s="75"/>
      <c r="H29" s="75"/>
      <c r="I29" s="75"/>
      <c r="J29" s="75"/>
      <c r="K29" s="99">
        <v>4</v>
      </c>
      <c r="L29" s="101">
        <f t="shared" si="11"/>
        <v>859226.92699537845</v>
      </c>
      <c r="M29" s="75"/>
      <c r="N29" s="75"/>
      <c r="O29" s="75"/>
      <c r="P29" s="75"/>
    </row>
    <row r="30" spans="1:16" ht="12.75" customHeight="1" x14ac:dyDescent="0.2">
      <c r="A30" s="75"/>
      <c r="B30" s="76">
        <f t="shared" si="1"/>
        <v>18</v>
      </c>
      <c r="C30" s="88">
        <f t="shared" si="6"/>
        <v>2727842.4451085189</v>
      </c>
      <c r="D30" s="87">
        <f t="shared" si="2"/>
        <v>533912.79310279537</v>
      </c>
      <c r="E30" s="87">
        <f t="shared" si="3"/>
        <v>2193929.6520057237</v>
      </c>
      <c r="F30" s="87">
        <f t="shared" si="4"/>
        <v>44112470.443640009</v>
      </c>
      <c r="G30" s="75"/>
      <c r="H30" s="75"/>
      <c r="I30" s="75"/>
      <c r="J30" s="75"/>
      <c r="K30" s="75" t="s">
        <v>14</v>
      </c>
      <c r="L30" s="87">
        <f>+SUM(L26:L29)</f>
        <v>3563736.6556755239</v>
      </c>
      <c r="M30" s="75"/>
      <c r="N30" s="75"/>
      <c r="O30" s="75"/>
      <c r="P30" s="75"/>
    </row>
    <row r="31" spans="1:16" ht="12.75" customHeight="1" x14ac:dyDescent="0.2">
      <c r="A31" s="75"/>
      <c r="B31" s="76">
        <f t="shared" si="1"/>
        <v>19</v>
      </c>
      <c r="C31" s="88">
        <f t="shared" si="6"/>
        <v>2727842.4451085189</v>
      </c>
      <c r="D31" s="87">
        <f t="shared" si="2"/>
        <v>508616.78421516932</v>
      </c>
      <c r="E31" s="87">
        <f t="shared" si="3"/>
        <v>2219225.6608933494</v>
      </c>
      <c r="F31" s="87">
        <f t="shared" si="4"/>
        <v>41893244.782746658</v>
      </c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12.75" customHeight="1" x14ac:dyDescent="0.2">
      <c r="A32" s="75"/>
      <c r="B32" s="76">
        <f t="shared" si="1"/>
        <v>20</v>
      </c>
      <c r="C32" s="88">
        <f t="shared" si="6"/>
        <v>2727842.4451085189</v>
      </c>
      <c r="D32" s="87">
        <f t="shared" si="2"/>
        <v>483029.11234506895</v>
      </c>
      <c r="E32" s="87">
        <f t="shared" si="3"/>
        <v>2244813.3327634502</v>
      </c>
      <c r="F32" s="87">
        <f t="shared" si="4"/>
        <v>39648431.449983209</v>
      </c>
      <c r="G32" s="75"/>
      <c r="H32" s="75"/>
      <c r="I32" s="75"/>
      <c r="J32" s="75"/>
      <c r="K32" s="75"/>
      <c r="L32" s="75"/>
      <c r="M32" s="75"/>
      <c r="N32" s="75"/>
      <c r="O32" s="75"/>
      <c r="P32" s="75"/>
    </row>
    <row r="33" spans="1:15" ht="12.75" customHeight="1" x14ac:dyDescent="0.2">
      <c r="A33" s="75"/>
      <c r="B33" s="76">
        <f t="shared" si="1"/>
        <v>21</v>
      </c>
      <c r="C33" s="88">
        <f t="shared" si="6"/>
        <v>2727842.4451085189</v>
      </c>
      <c r="D33" s="87">
        <f t="shared" si="2"/>
        <v>457146.41461830644</v>
      </c>
      <c r="E33" s="87">
        <f t="shared" si="3"/>
        <v>2270696.0304902126</v>
      </c>
      <c r="F33" s="87">
        <f t="shared" si="4"/>
        <v>37377735.419492997</v>
      </c>
      <c r="G33" s="75"/>
      <c r="H33" s="75"/>
      <c r="I33" s="75"/>
      <c r="J33" s="75"/>
      <c r="K33" s="75"/>
      <c r="L33" s="75"/>
      <c r="M33" s="75"/>
      <c r="N33" s="75"/>
      <c r="O33" s="75"/>
    </row>
    <row r="34" spans="1:15" ht="12.75" customHeight="1" x14ac:dyDescent="0.2">
      <c r="A34" s="75"/>
      <c r="B34" s="76">
        <f t="shared" si="1"/>
        <v>22</v>
      </c>
      <c r="C34" s="88">
        <f t="shared" si="6"/>
        <v>2727842.4451085189</v>
      </c>
      <c r="D34" s="87">
        <f t="shared" si="2"/>
        <v>430965.28938675427</v>
      </c>
      <c r="E34" s="87">
        <f t="shared" si="3"/>
        <v>2296877.1557217645</v>
      </c>
      <c r="F34" s="87">
        <f t="shared" si="4"/>
        <v>35080858.263771236</v>
      </c>
      <c r="G34" s="75"/>
      <c r="H34" s="75"/>
      <c r="I34" s="75"/>
      <c r="J34" s="75"/>
      <c r="K34" s="75"/>
      <c r="L34" s="75"/>
      <c r="M34" s="75"/>
      <c r="N34" s="75"/>
      <c r="O34" s="75"/>
    </row>
    <row r="35" spans="1:15" ht="12.75" customHeight="1" x14ac:dyDescent="0.2">
      <c r="A35" s="75"/>
      <c r="B35" s="76">
        <f t="shared" si="1"/>
        <v>23</v>
      </c>
      <c r="C35" s="88">
        <f t="shared" si="6"/>
        <v>2727842.4451085189</v>
      </c>
      <c r="D35" s="87">
        <f t="shared" si="2"/>
        <v>404482.29578128236</v>
      </c>
      <c r="E35" s="87">
        <f t="shared" si="3"/>
        <v>2323360.1493272367</v>
      </c>
      <c r="F35" s="87">
        <f t="shared" si="4"/>
        <v>32757498.114443999</v>
      </c>
      <c r="G35" s="75"/>
      <c r="H35" s="75"/>
      <c r="I35" s="75"/>
      <c r="J35" s="75"/>
      <c r="K35" s="75"/>
      <c r="L35" s="75"/>
      <c r="M35" s="75"/>
      <c r="N35" s="75"/>
      <c r="O35" s="75"/>
    </row>
    <row r="36" spans="1:15" ht="12.75" customHeight="1" x14ac:dyDescent="0.2">
      <c r="A36" s="75"/>
      <c r="B36" s="76">
        <f t="shared" si="1"/>
        <v>24</v>
      </c>
      <c r="C36" s="88">
        <f t="shared" si="6"/>
        <v>2727842.4451085189</v>
      </c>
      <c r="D36" s="87">
        <f t="shared" si="2"/>
        <v>377693.95325953932</v>
      </c>
      <c r="E36" s="87">
        <f t="shared" si="3"/>
        <v>2350148.4918489796</v>
      </c>
      <c r="F36" s="87">
        <f t="shared" si="4"/>
        <v>30407349.62259502</v>
      </c>
      <c r="G36" s="75"/>
      <c r="H36" s="75"/>
      <c r="I36" s="75"/>
      <c r="J36" s="75"/>
      <c r="K36" s="75"/>
      <c r="L36" s="75"/>
      <c r="M36" s="75"/>
      <c r="N36" s="75"/>
      <c r="O36" s="75"/>
    </row>
    <row r="37" spans="1:15" ht="12.75" customHeight="1" x14ac:dyDescent="0.2">
      <c r="A37" s="75"/>
      <c r="B37" s="76">
        <f t="shared" si="1"/>
        <v>25</v>
      </c>
      <c r="C37" s="88">
        <f t="shared" si="6"/>
        <v>2727842.4451085189</v>
      </c>
      <c r="D37" s="87">
        <f t="shared" si="2"/>
        <v>350596.74114852061</v>
      </c>
      <c r="E37" s="87">
        <f t="shared" si="3"/>
        <v>2377245.7039599982</v>
      </c>
      <c r="F37" s="87">
        <f t="shared" si="4"/>
        <v>28030103.918635022</v>
      </c>
      <c r="G37" s="75"/>
      <c r="H37" s="75"/>
      <c r="I37" s="75"/>
      <c r="J37" s="75"/>
      <c r="K37" s="75"/>
      <c r="L37" s="75"/>
      <c r="M37" s="75"/>
      <c r="N37" s="75"/>
      <c r="O37" s="75"/>
    </row>
    <row r="38" spans="1:15" ht="12.75" customHeight="1" x14ac:dyDescent="0.2">
      <c r="A38" s="75"/>
      <c r="B38" s="76">
        <f t="shared" si="1"/>
        <v>26</v>
      </c>
      <c r="C38" s="88">
        <f t="shared" si="6"/>
        <v>2727842.4451085189</v>
      </c>
      <c r="D38" s="87">
        <f t="shared" si="2"/>
        <v>323187.0981818618</v>
      </c>
      <c r="E38" s="87">
        <f t="shared" si="3"/>
        <v>2404655.346926657</v>
      </c>
      <c r="F38" s="87">
        <f t="shared" si="4"/>
        <v>25625448.571708366</v>
      </c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12.75" customHeight="1" x14ac:dyDescent="0.2">
      <c r="A39" s="75"/>
      <c r="B39" s="76">
        <f t="shared" si="1"/>
        <v>27</v>
      </c>
      <c r="C39" s="88">
        <f t="shared" si="6"/>
        <v>2727842.4451085189</v>
      </c>
      <c r="D39" s="87">
        <f t="shared" si="2"/>
        <v>295461.42203179747</v>
      </c>
      <c r="E39" s="87">
        <f t="shared" si="3"/>
        <v>2432381.0230767215</v>
      </c>
      <c r="F39" s="87">
        <f t="shared" si="4"/>
        <v>23193067.548631646</v>
      </c>
      <c r="G39" s="75"/>
      <c r="H39" s="75"/>
      <c r="I39" s="75"/>
      <c r="J39" s="75"/>
      <c r="K39" s="75"/>
      <c r="L39" s="75"/>
      <c r="M39" s="75"/>
      <c r="N39" s="75"/>
      <c r="O39" s="75"/>
    </row>
    <row r="40" spans="1:15" ht="12.75" customHeight="1" x14ac:dyDescent="0.2">
      <c r="A40" s="75"/>
      <c r="B40" s="76">
        <f t="shared" si="1"/>
        <v>28</v>
      </c>
      <c r="C40" s="88">
        <f t="shared" si="6"/>
        <v>2727842.4451085189</v>
      </c>
      <c r="D40" s="87">
        <f t="shared" si="2"/>
        <v>267416.06883572286</v>
      </c>
      <c r="E40" s="87">
        <f t="shared" si="3"/>
        <v>2460426.3762727962</v>
      </c>
      <c r="F40" s="87">
        <f t="shared" si="4"/>
        <v>20732641.172358848</v>
      </c>
      <c r="G40" s="75"/>
      <c r="H40" s="75"/>
      <c r="I40" s="75"/>
      <c r="J40" s="75"/>
      <c r="K40" s="75"/>
      <c r="L40" s="75"/>
      <c r="M40" s="75"/>
      <c r="N40" s="75"/>
      <c r="O40" s="75"/>
    </row>
    <row r="41" spans="1:15" ht="12.75" customHeight="1" x14ac:dyDescent="0.2">
      <c r="A41" s="75"/>
      <c r="B41" s="76">
        <f t="shared" si="1"/>
        <v>29</v>
      </c>
      <c r="C41" s="88">
        <f t="shared" si="6"/>
        <v>2727842.4451085189</v>
      </c>
      <c r="D41" s="87">
        <f t="shared" si="2"/>
        <v>239047.35271729753</v>
      </c>
      <c r="E41" s="87">
        <f t="shared" si="3"/>
        <v>2488795.0923912213</v>
      </c>
      <c r="F41" s="87">
        <f t="shared" si="4"/>
        <v>18243846.079967625</v>
      </c>
      <c r="G41" s="75"/>
      <c r="H41" s="75"/>
      <c r="I41" s="75"/>
      <c r="J41" s="75"/>
      <c r="K41" s="75"/>
      <c r="L41" s="75"/>
      <c r="M41" s="75"/>
      <c r="N41" s="75"/>
      <c r="O41" s="75"/>
    </row>
    <row r="42" spans="1:15" ht="12.75" customHeight="1" x14ac:dyDescent="0.2">
      <c r="A42" s="75"/>
      <c r="B42" s="76">
        <f t="shared" si="1"/>
        <v>30</v>
      </c>
      <c r="C42" s="88">
        <f t="shared" si="6"/>
        <v>2727842.4451085189</v>
      </c>
      <c r="D42" s="87">
        <f t="shared" si="2"/>
        <v>210351.54530202673</v>
      </c>
      <c r="E42" s="87">
        <f t="shared" si="3"/>
        <v>2517490.899806492</v>
      </c>
      <c r="F42" s="87">
        <f t="shared" si="4"/>
        <v>15726355.180161133</v>
      </c>
      <c r="G42" s="75"/>
      <c r="H42" s="75"/>
      <c r="I42" s="75"/>
      <c r="J42" s="75"/>
      <c r="K42" s="75"/>
      <c r="L42" s="75"/>
      <c r="M42" s="75"/>
      <c r="N42" s="75"/>
      <c r="O42" s="75"/>
    </row>
    <row r="43" spans="1:15" ht="12.75" customHeight="1" x14ac:dyDescent="0.2">
      <c r="A43" s="75"/>
      <c r="B43" s="76">
        <f t="shared" si="1"/>
        <v>31</v>
      </c>
      <c r="C43" s="88">
        <f t="shared" si="6"/>
        <v>2727842.4451085189</v>
      </c>
      <c r="D43" s="87">
        <f t="shared" si="2"/>
        <v>181324.87522725787</v>
      </c>
      <c r="E43" s="87">
        <f t="shared" si="3"/>
        <v>2546517.5698812609</v>
      </c>
      <c r="F43" s="87">
        <f t="shared" si="4"/>
        <v>13179837.610279873</v>
      </c>
      <c r="G43" s="75"/>
      <c r="H43" s="75"/>
      <c r="I43" s="75"/>
      <c r="J43" s="75"/>
      <c r="K43" s="75"/>
      <c r="L43" s="75"/>
      <c r="M43" s="75"/>
      <c r="N43" s="75"/>
      <c r="O43" s="75"/>
    </row>
    <row r="44" spans="1:15" ht="12.75" customHeight="1" x14ac:dyDescent="0.2">
      <c r="A44" s="75"/>
      <c r="B44" s="76">
        <f t="shared" si="1"/>
        <v>32</v>
      </c>
      <c r="C44" s="88">
        <f t="shared" si="6"/>
        <v>2727842.4451085189</v>
      </c>
      <c r="D44" s="87">
        <f t="shared" si="2"/>
        <v>151963.52764652693</v>
      </c>
      <c r="E44" s="87">
        <f t="shared" si="3"/>
        <v>2575878.9174619922</v>
      </c>
      <c r="F44" s="87">
        <f t="shared" si="4"/>
        <v>10603958.692817882</v>
      </c>
      <c r="G44" s="75"/>
      <c r="H44" s="75"/>
      <c r="I44" s="75"/>
      <c r="J44" s="75"/>
      <c r="K44" s="75"/>
      <c r="L44" s="75"/>
      <c r="M44" s="75"/>
      <c r="N44" s="75"/>
      <c r="O44" s="75"/>
    </row>
    <row r="45" spans="1:15" ht="12.75" customHeight="1" x14ac:dyDescent="0.2">
      <c r="A45" s="75"/>
      <c r="B45" s="76">
        <f t="shared" si="1"/>
        <v>33</v>
      </c>
      <c r="C45" s="88">
        <f t="shared" si="6"/>
        <v>2727842.4451085189</v>
      </c>
      <c r="D45" s="87">
        <f t="shared" si="2"/>
        <v>122263.64372819017</v>
      </c>
      <c r="E45" s="87">
        <f t="shared" si="3"/>
        <v>2605578.8013803288</v>
      </c>
      <c r="F45" s="87">
        <f t="shared" si="4"/>
        <v>7998379.8914375529</v>
      </c>
      <c r="G45" s="75"/>
      <c r="H45" s="75"/>
      <c r="I45" s="75"/>
      <c r="J45" s="75"/>
      <c r="K45" s="75"/>
      <c r="L45" s="75"/>
      <c r="M45" s="75"/>
      <c r="N45" s="75"/>
      <c r="O45" s="75"/>
    </row>
    <row r="46" spans="1:15" ht="12.75" customHeight="1" x14ac:dyDescent="0.2">
      <c r="A46" s="75"/>
      <c r="B46" s="76">
        <f t="shared" si="1"/>
        <v>34</v>
      </c>
      <c r="C46" s="88">
        <f t="shared" si="6"/>
        <v>2727842.4451085189</v>
      </c>
      <c r="D46" s="87">
        <f t="shared" si="2"/>
        <v>92221.320148274986</v>
      </c>
      <c r="E46" s="87">
        <f t="shared" si="3"/>
        <v>2635621.1249602442</v>
      </c>
      <c r="F46" s="87">
        <f t="shared" si="4"/>
        <v>5362758.7664773092</v>
      </c>
      <c r="G46" s="75"/>
      <c r="H46" s="75"/>
      <c r="I46" s="75"/>
      <c r="J46" s="75"/>
      <c r="K46" s="75"/>
      <c r="L46" s="75"/>
      <c r="M46" s="75"/>
      <c r="N46" s="75"/>
      <c r="O46" s="75"/>
    </row>
    <row r="47" spans="1:15" ht="12.75" customHeight="1" x14ac:dyDescent="0.2">
      <c r="A47" s="75"/>
      <c r="B47" s="76">
        <f t="shared" si="1"/>
        <v>35</v>
      </c>
      <c r="C47" s="88">
        <f t="shared" si="6"/>
        <v>2727842.4451085189</v>
      </c>
      <c r="D47" s="87">
        <f t="shared" si="2"/>
        <v>61832.608577483377</v>
      </c>
      <c r="E47" s="87">
        <f t="shared" si="3"/>
        <v>2666009.8365310356</v>
      </c>
      <c r="F47" s="87">
        <f t="shared" si="4"/>
        <v>2696748.9299462736</v>
      </c>
      <c r="G47" s="75"/>
      <c r="H47" s="75"/>
      <c r="I47" s="75"/>
      <c r="J47" s="75"/>
      <c r="K47" s="75"/>
      <c r="L47" s="75"/>
      <c r="M47" s="75"/>
      <c r="N47" s="75"/>
      <c r="O47" s="75"/>
    </row>
    <row r="48" spans="1:15" ht="12.75" customHeight="1" x14ac:dyDescent="0.2">
      <c r="A48" s="75"/>
      <c r="B48" s="76">
        <f t="shared" si="1"/>
        <v>36</v>
      </c>
      <c r="C48" s="88">
        <f t="shared" si="6"/>
        <v>2727842.4451085189</v>
      </c>
      <c r="D48" s="87">
        <f t="shared" si="2"/>
        <v>31093.515162280535</v>
      </c>
      <c r="E48" s="87">
        <f t="shared" si="3"/>
        <v>2696748.9299462382</v>
      </c>
      <c r="F48" s="87">
        <f t="shared" si="4"/>
        <v>3.5390257835388184E-8</v>
      </c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2.75" customHeight="1" x14ac:dyDescent="0.2">
      <c r="A49" s="75"/>
      <c r="B49" s="102"/>
      <c r="C49" s="102"/>
      <c r="D49" s="102"/>
      <c r="E49" s="102"/>
      <c r="F49" s="102"/>
      <c r="G49" s="102"/>
      <c r="H49" s="102"/>
      <c r="I49" s="102"/>
      <c r="J49" s="102"/>
      <c r="K49" s="75"/>
      <c r="L49" s="75"/>
      <c r="M49" s="75"/>
      <c r="N49" s="75"/>
      <c r="O49" s="75"/>
    </row>
    <row r="50" spans="1:15" ht="12.75" customHeight="1" x14ac:dyDescent="0.2">
      <c r="A50" s="75"/>
      <c r="B50" s="102"/>
      <c r="C50" s="102"/>
      <c r="D50" s="102"/>
      <c r="E50" s="102"/>
      <c r="F50" s="102"/>
      <c r="G50" s="102"/>
      <c r="H50" s="102"/>
      <c r="I50" s="102"/>
      <c r="J50" s="102"/>
      <c r="K50" s="75"/>
      <c r="L50" s="75"/>
      <c r="M50" s="75"/>
      <c r="N50" s="75"/>
      <c r="O50" s="75"/>
    </row>
    <row r="51" spans="1:15" ht="12.75" customHeight="1" x14ac:dyDescent="0.2">
      <c r="A51" s="75"/>
      <c r="B51" s="102"/>
      <c r="C51" s="102"/>
      <c r="D51" s="102"/>
      <c r="E51" s="102"/>
      <c r="F51" s="102"/>
      <c r="G51" s="102"/>
      <c r="H51" s="102"/>
      <c r="I51" s="102"/>
      <c r="J51" s="102"/>
      <c r="K51" s="75"/>
      <c r="L51" s="75"/>
      <c r="M51" s="75"/>
      <c r="N51" s="75"/>
      <c r="O51" s="75"/>
    </row>
    <row r="52" spans="1:15" ht="12.75" customHeight="1" x14ac:dyDescent="0.2">
      <c r="A52" s="75"/>
      <c r="B52" s="102"/>
      <c r="C52" s="102"/>
      <c r="D52" s="102"/>
      <c r="E52" s="102"/>
      <c r="F52" s="102"/>
      <c r="G52" s="102"/>
      <c r="H52" s="102"/>
      <c r="I52" s="102"/>
      <c r="J52" s="102"/>
      <c r="K52" s="75"/>
      <c r="L52" s="75"/>
      <c r="M52" s="75"/>
      <c r="N52" s="75"/>
      <c r="O52" s="75"/>
    </row>
    <row r="53" spans="1:15" ht="12.75" customHeight="1" x14ac:dyDescent="0.2">
      <c r="A53" s="75"/>
      <c r="B53" s="102"/>
      <c r="C53" s="102"/>
      <c r="D53" s="102"/>
      <c r="E53" s="102"/>
      <c r="F53" s="102"/>
      <c r="G53" s="102"/>
      <c r="H53" s="102"/>
      <c r="I53" s="102"/>
      <c r="J53" s="102"/>
      <c r="K53" s="75"/>
      <c r="L53" s="75"/>
      <c r="M53" s="75"/>
      <c r="N53" s="75"/>
      <c r="O53" s="75"/>
    </row>
    <row r="54" spans="1:15" ht="12.75" customHeight="1" x14ac:dyDescent="0.2">
      <c r="A54" s="75"/>
      <c r="B54" s="102"/>
      <c r="C54" s="102"/>
      <c r="D54" s="102"/>
      <c r="E54" s="102"/>
      <c r="F54" s="102"/>
      <c r="G54" s="102"/>
      <c r="H54" s="102"/>
      <c r="I54" s="102"/>
      <c r="J54" s="102"/>
      <c r="K54" s="75"/>
      <c r="L54" s="75"/>
      <c r="M54" s="75"/>
      <c r="N54" s="75"/>
      <c r="O54" s="75"/>
    </row>
    <row r="55" spans="1:15" ht="12.75" customHeight="1" x14ac:dyDescent="0.2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</row>
    <row r="56" spans="1:15" ht="12.75" customHeight="1" x14ac:dyDescent="0.2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</row>
    <row r="57" spans="1:15" ht="12.75" customHeight="1" x14ac:dyDescent="0.2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</row>
    <row r="58" spans="1:15" ht="12.75" customHeight="1" x14ac:dyDescent="0.2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</row>
    <row r="59" spans="1:15" ht="12.75" customHeight="1" x14ac:dyDescent="0.2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</row>
    <row r="60" spans="1:15" ht="12.75" customHeight="1" x14ac:dyDescent="0.2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</row>
    <row r="61" spans="1:15" ht="12.75" customHeight="1" x14ac:dyDescent="0.2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</row>
    <row r="62" spans="1:15" ht="12.75" customHeight="1" x14ac:dyDescent="0.2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</row>
    <row r="63" spans="1:15" ht="12.75" customHeight="1" x14ac:dyDescent="0.2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</row>
    <row r="64" spans="1:15" ht="12.75" customHeight="1" x14ac:dyDescent="0.2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</row>
    <row r="65" spans="1:15" ht="12.75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</row>
    <row r="66" spans="1:15" ht="12.75" customHeight="1" x14ac:dyDescent="0.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</row>
    <row r="67" spans="1:15" ht="12.75" customHeight="1" x14ac:dyDescent="0.2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</row>
    <row r="68" spans="1:15" ht="12.75" customHeight="1" x14ac:dyDescent="0.2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ht="12.75" customHeight="1" x14ac:dyDescent="0.2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</row>
    <row r="70" spans="1:15" ht="12.75" customHeight="1" x14ac:dyDescent="0.2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ht="12.75" customHeight="1" x14ac:dyDescent="0.2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ht="12.75" customHeight="1" x14ac:dyDescent="0.2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</row>
    <row r="73" spans="1:15" ht="12.75" customHeight="1" x14ac:dyDescent="0.2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</row>
    <row r="74" spans="1:15" ht="12.75" customHeight="1" x14ac:dyDescent="0.2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</row>
    <row r="75" spans="1:15" ht="12.75" customHeight="1" x14ac:dyDescent="0.2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</row>
    <row r="76" spans="1:15" ht="12.75" customHeight="1" x14ac:dyDescent="0.2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</row>
    <row r="77" spans="1:15" ht="12.75" customHeight="1" x14ac:dyDescent="0.2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</row>
    <row r="78" spans="1:15" ht="12.75" customHeight="1" x14ac:dyDescent="0.2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</row>
    <row r="79" spans="1:15" ht="12.75" customHeight="1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</row>
    <row r="80" spans="1:15" ht="12.75" customHeight="1" x14ac:dyDescent="0.2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</row>
    <row r="81" spans="1:15" ht="12.75" customHeight="1" x14ac:dyDescent="0.2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</row>
    <row r="82" spans="1:15" ht="12.75" customHeight="1" x14ac:dyDescent="0.2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</row>
    <row r="83" spans="1:15" ht="12.75" customHeight="1" x14ac:dyDescent="0.2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</row>
    <row r="84" spans="1:15" ht="12.75" customHeight="1" x14ac:dyDescent="0.2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</row>
    <row r="85" spans="1:15" ht="12.75" customHeight="1" x14ac:dyDescent="0.2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</row>
    <row r="86" spans="1:15" ht="12.75" customHeight="1" x14ac:dyDescent="0.2"/>
    <row r="87" spans="1:15" ht="12.75" customHeight="1" x14ac:dyDescent="0.2"/>
    <row r="88" spans="1:15" ht="12.75" customHeight="1" x14ac:dyDescent="0.2"/>
    <row r="89" spans="1:15" ht="12.75" customHeight="1" x14ac:dyDescent="0.2"/>
    <row r="90" spans="1:15" ht="12.75" customHeight="1" x14ac:dyDescent="0.2"/>
    <row r="91" spans="1:15" ht="12.75" customHeight="1" x14ac:dyDescent="0.2"/>
    <row r="92" spans="1:15" ht="12.75" customHeight="1" x14ac:dyDescent="0.2"/>
    <row r="93" spans="1:15" ht="12.75" customHeight="1" x14ac:dyDescent="0.2"/>
    <row r="94" spans="1:15" ht="12.75" customHeight="1" x14ac:dyDescent="0.2"/>
    <row r="95" spans="1:15" ht="12.75" customHeight="1" x14ac:dyDescent="0.2"/>
    <row r="96" spans="1:15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C7:D7"/>
    <mergeCell ref="C8:D8"/>
    <mergeCell ref="H2:J2"/>
    <mergeCell ref="H3:J3"/>
    <mergeCell ref="H4:J4"/>
    <mergeCell ref="C5:D5"/>
    <mergeCell ref="C6:D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14"/>
  <sheetViews>
    <sheetView workbookViewId="0"/>
  </sheetViews>
  <sheetFormatPr baseColWidth="10" defaultColWidth="12.5703125" defaultRowHeight="15" customHeight="1" x14ac:dyDescent="0.2"/>
  <cols>
    <col min="1" max="1" width="15.140625" customWidth="1"/>
    <col min="2" max="2" width="15.28515625" customWidth="1"/>
    <col min="3" max="3" width="38.42578125" customWidth="1"/>
    <col min="4" max="4" width="25.5703125" customWidth="1"/>
    <col min="5" max="5" width="18" customWidth="1"/>
    <col min="6" max="6" width="15.28515625" customWidth="1"/>
    <col min="7" max="7" width="20.85546875" customWidth="1"/>
    <col min="8" max="8" width="20.140625" customWidth="1"/>
    <col min="9" max="9" width="16.42578125" customWidth="1"/>
    <col min="10" max="10" width="16.140625" customWidth="1"/>
    <col min="11" max="16" width="12.85546875" customWidth="1"/>
    <col min="17" max="17" width="9.140625" customWidth="1"/>
    <col min="18" max="18" width="9.5703125" customWidth="1"/>
    <col min="19" max="26" width="9.140625" customWidth="1"/>
  </cols>
  <sheetData>
    <row r="1" spans="1:23" ht="12.75" customHeight="1" x14ac:dyDescent="0.2"/>
    <row r="2" spans="1:23" ht="12.75" customHeight="1" x14ac:dyDescent="0.2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23" ht="12.75" customHeight="1" x14ac:dyDescent="0.2">
      <c r="C3" s="103"/>
      <c r="D3" s="104" t="s">
        <v>170</v>
      </c>
      <c r="E3" s="104" t="s">
        <v>171</v>
      </c>
      <c r="F3" s="104" t="s">
        <v>172</v>
      </c>
      <c r="G3" s="104" t="s">
        <v>173</v>
      </c>
      <c r="H3" s="104" t="s">
        <v>174</v>
      </c>
      <c r="I3" s="104" t="s">
        <v>175</v>
      </c>
      <c r="J3" s="75"/>
      <c r="K3" s="75"/>
      <c r="L3" s="75"/>
      <c r="M3" s="105"/>
      <c r="N3" s="105"/>
      <c r="O3" s="105"/>
      <c r="P3" s="105"/>
      <c r="Q3" s="105"/>
      <c r="R3" s="105"/>
      <c r="S3" s="105"/>
      <c r="T3" s="75"/>
      <c r="U3" s="75"/>
      <c r="V3" s="75"/>
      <c r="W3" s="75"/>
    </row>
    <row r="4" spans="1:23" ht="12.75" customHeight="1" x14ac:dyDescent="0.2">
      <c r="C4" s="26" t="s">
        <v>176</v>
      </c>
      <c r="D4" s="106">
        <f t="shared" ref="D4:I4" si="0">D61</f>
        <v>1636959690589.1714</v>
      </c>
      <c r="E4" s="106">
        <f t="shared" si="0"/>
        <v>1753231519703.4893</v>
      </c>
      <c r="F4" s="106">
        <f t="shared" si="0"/>
        <v>1847160032527.2986</v>
      </c>
      <c r="G4" s="106">
        <f t="shared" si="0"/>
        <v>1943893967142.0017</v>
      </c>
      <c r="H4" s="106">
        <f t="shared" si="0"/>
        <v>2042748808325.793</v>
      </c>
      <c r="I4" s="106">
        <f t="shared" si="0"/>
        <v>2143266914460.8389</v>
      </c>
      <c r="J4" s="75"/>
      <c r="K4" s="75"/>
      <c r="L4" s="75"/>
      <c r="M4" s="105"/>
      <c r="N4" s="105"/>
      <c r="O4" s="105"/>
      <c r="P4" s="105"/>
      <c r="Q4" s="105"/>
      <c r="R4" s="105"/>
      <c r="S4" s="105"/>
      <c r="T4" s="75"/>
      <c r="U4" s="75"/>
      <c r="V4" s="75"/>
      <c r="W4" s="75"/>
    </row>
    <row r="5" spans="1:23" ht="12.75" customHeight="1" x14ac:dyDescent="0.2">
      <c r="B5" s="77">
        <v>0.39500000000000002</v>
      </c>
      <c r="C5" s="99" t="s">
        <v>177</v>
      </c>
      <c r="D5" s="106">
        <f t="shared" ref="D5:I5" si="1">D4*$B$5</f>
        <v>646599077782.72278</v>
      </c>
      <c r="E5" s="106">
        <f t="shared" si="1"/>
        <v>692526450282.8783</v>
      </c>
      <c r="F5" s="106">
        <f t="shared" si="1"/>
        <v>729628212848.28296</v>
      </c>
      <c r="G5" s="106">
        <f t="shared" si="1"/>
        <v>767838117021.0907</v>
      </c>
      <c r="H5" s="106">
        <f t="shared" si="1"/>
        <v>806885779288.68823</v>
      </c>
      <c r="I5" s="106">
        <f t="shared" si="1"/>
        <v>846590431212.03137</v>
      </c>
      <c r="J5" s="75"/>
      <c r="K5" s="75"/>
      <c r="L5" s="75"/>
      <c r="M5" s="105"/>
      <c r="N5" s="105"/>
      <c r="O5" s="105"/>
      <c r="P5" s="105"/>
      <c r="Q5" s="105"/>
      <c r="R5" s="105"/>
      <c r="S5" s="105"/>
      <c r="T5" s="75"/>
      <c r="U5" s="75"/>
      <c r="V5" s="75"/>
      <c r="W5" s="75"/>
    </row>
    <row r="6" spans="1:23" ht="12.75" customHeight="1" x14ac:dyDescent="0.2">
      <c r="B6" s="77">
        <v>1E-3</v>
      </c>
      <c r="C6" s="99" t="s">
        <v>178</v>
      </c>
      <c r="D6" s="106">
        <f t="shared" ref="D6:I6" si="2">D5*$B$6</f>
        <v>646599077.78272283</v>
      </c>
      <c r="E6" s="106">
        <f t="shared" si="2"/>
        <v>692526450.28287828</v>
      </c>
      <c r="F6" s="106">
        <f t="shared" si="2"/>
        <v>729628212.84828293</v>
      </c>
      <c r="G6" s="106">
        <f t="shared" si="2"/>
        <v>767838117.02109075</v>
      </c>
      <c r="H6" s="106">
        <f t="shared" si="2"/>
        <v>806885779.2886883</v>
      </c>
      <c r="I6" s="106">
        <f t="shared" si="2"/>
        <v>846590431.21203136</v>
      </c>
      <c r="J6" s="75"/>
      <c r="K6" s="75"/>
      <c r="L6" s="75"/>
      <c r="M6" s="105"/>
      <c r="N6" s="105"/>
      <c r="O6" s="105"/>
      <c r="P6" s="105"/>
      <c r="Q6" s="105"/>
      <c r="R6" s="105"/>
      <c r="S6" s="105"/>
      <c r="T6" s="75"/>
      <c r="U6" s="75"/>
      <c r="V6" s="75"/>
      <c r="W6" s="75"/>
    </row>
    <row r="7" spans="1:23" ht="12.75" customHeight="1" x14ac:dyDescent="0.2">
      <c r="B7" s="77">
        <v>6.9999999999999999E-4</v>
      </c>
      <c r="C7" s="99" t="s">
        <v>179</v>
      </c>
      <c r="D7" s="106">
        <f t="shared" ref="D7:I7" si="3">D5*$B$7</f>
        <v>452619354.44790596</v>
      </c>
      <c r="E7" s="106">
        <f t="shared" si="3"/>
        <v>484768515.1980148</v>
      </c>
      <c r="F7" s="106">
        <f t="shared" si="3"/>
        <v>510739748.99379808</v>
      </c>
      <c r="G7" s="106">
        <f t="shared" si="3"/>
        <v>537486681.91476345</v>
      </c>
      <c r="H7" s="106">
        <f t="shared" si="3"/>
        <v>564820045.50208175</v>
      </c>
      <c r="I7" s="106">
        <f t="shared" si="3"/>
        <v>592613301.84842193</v>
      </c>
      <c r="J7" s="75"/>
      <c r="K7" s="75"/>
      <c r="L7" s="75"/>
      <c r="M7" s="105"/>
      <c r="N7" s="105"/>
      <c r="O7" s="105"/>
      <c r="P7" s="105"/>
      <c r="Q7" s="105"/>
      <c r="R7" s="105"/>
      <c r="S7" s="105"/>
      <c r="T7" s="75"/>
      <c r="U7" s="75"/>
      <c r="V7" s="75"/>
      <c r="W7" s="75"/>
    </row>
    <row r="8" spans="1:23" ht="12.75" customHeight="1" x14ac:dyDescent="0.2">
      <c r="A8" s="75" t="s">
        <v>180</v>
      </c>
      <c r="B8" s="107">
        <v>0.05</v>
      </c>
      <c r="C8" s="99" t="s">
        <v>181</v>
      </c>
      <c r="D8" s="106">
        <f>D6*($B$8-2%)</f>
        <v>19397972.333481688</v>
      </c>
      <c r="E8" s="106">
        <f>E6*($B$8-1%)</f>
        <v>27701058.011315133</v>
      </c>
      <c r="F8" s="106">
        <f>F6*$B$8</f>
        <v>36481410.642414145</v>
      </c>
      <c r="G8" s="106">
        <f t="shared" ref="G8:I8" si="4">G6*($B$8+0.005)</f>
        <v>42231096.436159991</v>
      </c>
      <c r="H8" s="106">
        <f t="shared" si="4"/>
        <v>44378717.860877857</v>
      </c>
      <c r="I8" s="106">
        <f t="shared" si="4"/>
        <v>46562473.716661729</v>
      </c>
      <c r="J8" s="75"/>
      <c r="K8" s="75"/>
      <c r="L8" s="75"/>
      <c r="M8" s="105"/>
      <c r="N8" s="105"/>
      <c r="O8" s="105"/>
      <c r="P8" s="105"/>
      <c r="Q8" s="105"/>
      <c r="R8" s="105"/>
      <c r="S8" s="105"/>
      <c r="T8" s="75"/>
      <c r="U8" s="75"/>
      <c r="V8" s="75"/>
      <c r="W8" s="75"/>
    </row>
    <row r="9" spans="1:23" ht="12.75" customHeight="1" x14ac:dyDescent="0.2">
      <c r="B9" s="107">
        <v>0.05</v>
      </c>
      <c r="C9" s="99" t="s">
        <v>182</v>
      </c>
      <c r="D9" s="106">
        <f>D7*($B$9-2%)</f>
        <v>13578580.633437179</v>
      </c>
      <c r="E9" s="106">
        <f>E7*($B$9-1%)</f>
        <v>19390740.607920591</v>
      </c>
      <c r="F9" s="106">
        <f>F7*$B$9</f>
        <v>25536987.449689906</v>
      </c>
      <c r="G9" s="106">
        <f t="shared" ref="G9:I9" si="5">G7*($B$9+0.005)</f>
        <v>29561767.505311988</v>
      </c>
      <c r="H9" s="106">
        <f t="shared" si="5"/>
        <v>31065102.502614498</v>
      </c>
      <c r="I9" s="106">
        <f t="shared" si="5"/>
        <v>32593731.601663206</v>
      </c>
      <c r="J9" s="75"/>
      <c r="K9" s="75"/>
      <c r="L9" s="75"/>
      <c r="M9" s="105"/>
      <c r="N9" s="105"/>
      <c r="O9" s="105"/>
      <c r="P9" s="105"/>
      <c r="Q9" s="105"/>
      <c r="R9" s="105"/>
      <c r="S9" s="105"/>
      <c r="T9" s="75"/>
      <c r="U9" s="75"/>
      <c r="V9" s="75"/>
      <c r="W9" s="75"/>
    </row>
    <row r="10" spans="1:23" ht="12.75" customHeight="1" x14ac:dyDescent="0.2">
      <c r="B10" s="75"/>
      <c r="C10" s="99"/>
      <c r="D10" s="108"/>
      <c r="E10" s="108"/>
      <c r="F10" s="108"/>
      <c r="G10" s="108"/>
      <c r="H10" s="108"/>
      <c r="I10" s="108"/>
      <c r="J10" s="75"/>
      <c r="K10" s="75"/>
      <c r="L10" s="75"/>
      <c r="M10" s="105"/>
      <c r="N10" s="105"/>
      <c r="O10" s="105"/>
      <c r="P10" s="105"/>
      <c r="Q10" s="105"/>
      <c r="R10" s="105"/>
      <c r="S10" s="105"/>
      <c r="T10" s="75"/>
      <c r="U10" s="75"/>
      <c r="V10" s="75"/>
      <c r="W10" s="75"/>
    </row>
    <row r="11" spans="1:23" ht="12.75" customHeight="1" x14ac:dyDescent="0.2">
      <c r="B11" s="75"/>
      <c r="C11" s="109" t="s">
        <v>2</v>
      </c>
      <c r="D11" s="104" t="s">
        <v>170</v>
      </c>
      <c r="E11" s="104" t="s">
        <v>171</v>
      </c>
      <c r="F11" s="104" t="s">
        <v>172</v>
      </c>
      <c r="G11" s="104" t="s">
        <v>173</v>
      </c>
      <c r="H11" s="104" t="s">
        <v>174</v>
      </c>
      <c r="I11" s="104" t="s">
        <v>175</v>
      </c>
      <c r="J11" s="75"/>
      <c r="K11" s="110" t="s">
        <v>183</v>
      </c>
      <c r="L11" s="110" t="s">
        <v>184</v>
      </c>
      <c r="M11" s="110" t="s">
        <v>185</v>
      </c>
      <c r="N11" s="110" t="s">
        <v>186</v>
      </c>
      <c r="O11" s="110" t="s">
        <v>187</v>
      </c>
      <c r="P11" s="110" t="s">
        <v>188</v>
      </c>
      <c r="Q11" s="105"/>
      <c r="R11" s="105"/>
      <c r="S11" s="105"/>
      <c r="T11" s="75"/>
      <c r="U11" s="75"/>
      <c r="V11" s="75"/>
      <c r="W11" s="75"/>
    </row>
    <row r="12" spans="1:23" ht="12.75" customHeight="1" x14ac:dyDescent="0.2">
      <c r="B12" s="75"/>
      <c r="C12" s="60" t="s">
        <v>189</v>
      </c>
      <c r="D12" s="111">
        <f>ROUND((D$8/PROYECCIONES!$F21)/4,0)*12*'Parametros escenarios'!$B$2</f>
        <v>7272</v>
      </c>
      <c r="E12" s="111">
        <f>ROUND((E$8/PROYECCIONES!$F21)/4,0)*12*'Parametros escenarios'!$B$2</f>
        <v>10392</v>
      </c>
      <c r="F12" s="111">
        <f>ROUND((F$8/PROYECCIONES!$F21)/4,0)*12*'Parametros escenarios'!$B$2</f>
        <v>13680</v>
      </c>
      <c r="G12" s="111">
        <f>ROUND((G$8/PROYECCIONES!$F21)/4,0)*12*'Parametros escenarios'!$B$2</f>
        <v>15840</v>
      </c>
      <c r="H12" s="111">
        <f>ROUND((H$8/PROYECCIONES!$F21)/4,0)*12*'Parametros escenarios'!$B$2</f>
        <v>16644</v>
      </c>
      <c r="I12" s="111">
        <f>ROUND((I$8/PROYECCIONES!$F21)/4,0)*12*'Parametros escenarios'!$B$2</f>
        <v>17460</v>
      </c>
      <c r="J12" s="75"/>
      <c r="K12" s="112">
        <f t="shared" ref="K12:P12" si="6">D12/12</f>
        <v>606</v>
      </c>
      <c r="L12" s="112">
        <f t="shared" si="6"/>
        <v>866</v>
      </c>
      <c r="M12" s="112">
        <f t="shared" si="6"/>
        <v>1140</v>
      </c>
      <c r="N12" s="112">
        <f t="shared" si="6"/>
        <v>1320</v>
      </c>
      <c r="O12" s="112">
        <f t="shared" si="6"/>
        <v>1387</v>
      </c>
      <c r="P12" s="112">
        <f t="shared" si="6"/>
        <v>1455</v>
      </c>
      <c r="Q12" s="105"/>
      <c r="R12" s="113">
        <f t="shared" ref="R12:W12" si="7">K12/20</f>
        <v>30.3</v>
      </c>
      <c r="S12" s="113">
        <f t="shared" si="7"/>
        <v>43.3</v>
      </c>
      <c r="T12" s="113">
        <f t="shared" si="7"/>
        <v>57</v>
      </c>
      <c r="U12" s="113">
        <f t="shared" si="7"/>
        <v>66</v>
      </c>
      <c r="V12" s="113">
        <f t="shared" si="7"/>
        <v>69.349999999999994</v>
      </c>
      <c r="W12" s="113">
        <f t="shared" si="7"/>
        <v>72.75</v>
      </c>
    </row>
    <row r="13" spans="1:23" ht="12.75" customHeight="1" x14ac:dyDescent="0.2">
      <c r="B13" s="75"/>
      <c r="C13" s="60" t="s">
        <v>190</v>
      </c>
      <c r="D13" s="111">
        <f>ROUND((D$8/PROYECCIONES!$F22)/4,0)*12*'Parametros escenarios'!$B$2</f>
        <v>7272</v>
      </c>
      <c r="E13" s="111">
        <f>ROUND((E$8/PROYECCIONES!$F22)/4,0)*12*'Parametros escenarios'!$B$2</f>
        <v>10392</v>
      </c>
      <c r="F13" s="111">
        <f>ROUND((F$8/PROYECCIONES!$F22)/4,0)*12*'Parametros escenarios'!$B$2</f>
        <v>13680</v>
      </c>
      <c r="G13" s="111">
        <f>ROUND((G$8/PROYECCIONES!$F22)/4,0)*12*'Parametros escenarios'!$B$2</f>
        <v>15840</v>
      </c>
      <c r="H13" s="111">
        <f>ROUND((H$8/PROYECCIONES!$F22)/4,0)*12*'Parametros escenarios'!$B$2</f>
        <v>16644</v>
      </c>
      <c r="I13" s="111">
        <f>ROUND((I$8/PROYECCIONES!$F22)/4,0)*12*'Parametros escenarios'!$B$2</f>
        <v>17460</v>
      </c>
      <c r="J13" s="75"/>
      <c r="K13" s="112">
        <f t="shared" ref="K13:P13" si="8">D13/12</f>
        <v>606</v>
      </c>
      <c r="L13" s="112">
        <f t="shared" si="8"/>
        <v>866</v>
      </c>
      <c r="M13" s="112">
        <f t="shared" si="8"/>
        <v>1140</v>
      </c>
      <c r="N13" s="112">
        <f t="shared" si="8"/>
        <v>1320</v>
      </c>
      <c r="O13" s="112">
        <f t="shared" si="8"/>
        <v>1387</v>
      </c>
      <c r="P13" s="112">
        <f t="shared" si="8"/>
        <v>1455</v>
      </c>
      <c r="R13" s="113">
        <f t="shared" ref="R13:W13" si="9">K13/20</f>
        <v>30.3</v>
      </c>
      <c r="S13" s="113">
        <f t="shared" si="9"/>
        <v>43.3</v>
      </c>
      <c r="T13" s="113">
        <f t="shared" si="9"/>
        <v>57</v>
      </c>
      <c r="U13" s="113">
        <f t="shared" si="9"/>
        <v>66</v>
      </c>
      <c r="V13" s="113">
        <f t="shared" si="9"/>
        <v>69.349999999999994</v>
      </c>
      <c r="W13" s="113">
        <f t="shared" si="9"/>
        <v>72.75</v>
      </c>
    </row>
    <row r="14" spans="1:23" ht="12.75" customHeight="1" x14ac:dyDescent="0.2">
      <c r="B14" s="75"/>
      <c r="C14" s="60" t="s">
        <v>82</v>
      </c>
      <c r="D14" s="111">
        <f>ROUND((D$9/PROYECCIONES!$F23)/4,0)*12*'Parametros escenarios'!$B$2</f>
        <v>4524</v>
      </c>
      <c r="E14" s="111">
        <f>ROUND((E$9/PROYECCIONES!$F23)/4,0)*12*'Parametros escenarios'!$B$2</f>
        <v>6468</v>
      </c>
      <c r="F14" s="111">
        <f>ROUND((F$9/PROYECCIONES!$F23)/4,0)*12*'Parametros escenarios'!$B$2</f>
        <v>8508</v>
      </c>
      <c r="G14" s="111">
        <f>ROUND((G$9/PROYECCIONES!$F23)/4,0)*12*'Parametros escenarios'!$B$2</f>
        <v>9852</v>
      </c>
      <c r="H14" s="111">
        <f>ROUND((H$9/PROYECCIONES!$F23)/4,0)*12*'Parametros escenarios'!$B$2</f>
        <v>10356</v>
      </c>
      <c r="I14" s="111">
        <f>ROUND((I$9/PROYECCIONES!$F23)/4,0)*12*'Parametros escenarios'!$B$2</f>
        <v>10860</v>
      </c>
      <c r="K14" s="112">
        <f t="shared" ref="K14:P14" si="10">D14/12</f>
        <v>377</v>
      </c>
      <c r="L14" s="112">
        <f t="shared" si="10"/>
        <v>539</v>
      </c>
      <c r="M14" s="112">
        <f t="shared" si="10"/>
        <v>709</v>
      </c>
      <c r="N14" s="112">
        <f t="shared" si="10"/>
        <v>821</v>
      </c>
      <c r="O14" s="112">
        <f t="shared" si="10"/>
        <v>863</v>
      </c>
      <c r="P14" s="112">
        <f t="shared" si="10"/>
        <v>905</v>
      </c>
      <c r="Q14" s="75"/>
      <c r="R14" s="113">
        <f t="shared" ref="R14:W14" si="11">K14/20</f>
        <v>18.850000000000001</v>
      </c>
      <c r="S14" s="113">
        <f t="shared" si="11"/>
        <v>26.95</v>
      </c>
      <c r="T14" s="113">
        <f t="shared" si="11"/>
        <v>35.450000000000003</v>
      </c>
      <c r="U14" s="113">
        <f t="shared" si="11"/>
        <v>41.05</v>
      </c>
      <c r="V14" s="113">
        <f t="shared" si="11"/>
        <v>43.15</v>
      </c>
      <c r="W14" s="113">
        <f t="shared" si="11"/>
        <v>45.25</v>
      </c>
    </row>
    <row r="15" spans="1:23" ht="12.75" customHeight="1" x14ac:dyDescent="0.2">
      <c r="B15" s="75"/>
      <c r="C15" s="60" t="s">
        <v>83</v>
      </c>
      <c r="D15" s="111">
        <f>ROUND((D$9/PROYECCIONES!$F24)/4,0)*12*'Parametros escenarios'!$B$2</f>
        <v>4524</v>
      </c>
      <c r="E15" s="111">
        <f>ROUND((E$9/PROYECCIONES!$F24)/4,0)*12*'Parametros escenarios'!$B$2</f>
        <v>6468</v>
      </c>
      <c r="F15" s="111">
        <f>ROUND((F$9/PROYECCIONES!$F24)/4,0)*12*'Parametros escenarios'!$B$2</f>
        <v>8508</v>
      </c>
      <c r="G15" s="111">
        <f>ROUND((G$9/PROYECCIONES!$F24)/4,0)*12*'Parametros escenarios'!$B$2</f>
        <v>9852</v>
      </c>
      <c r="H15" s="111">
        <f>ROUND((H$9/PROYECCIONES!$F24)/4,0)*12*'Parametros escenarios'!$B$2</f>
        <v>10356</v>
      </c>
      <c r="I15" s="111">
        <f>ROUND((I$9/PROYECCIONES!$F24)/4,0)*12*'Parametros escenarios'!$B$2</f>
        <v>10860</v>
      </c>
      <c r="J15" s="114"/>
      <c r="K15" s="112">
        <f t="shared" ref="K15:P15" si="12">D15/12</f>
        <v>377</v>
      </c>
      <c r="L15" s="112">
        <f t="shared" si="12"/>
        <v>539</v>
      </c>
      <c r="M15" s="112">
        <f t="shared" si="12"/>
        <v>709</v>
      </c>
      <c r="N15" s="112">
        <f t="shared" si="12"/>
        <v>821</v>
      </c>
      <c r="O15" s="112">
        <f t="shared" si="12"/>
        <v>863</v>
      </c>
      <c r="P15" s="112">
        <f t="shared" si="12"/>
        <v>905</v>
      </c>
      <c r="Q15" s="75"/>
      <c r="R15" s="113">
        <f t="shared" ref="R15:W15" si="13">K15/20</f>
        <v>18.850000000000001</v>
      </c>
      <c r="S15" s="113">
        <f t="shared" si="13"/>
        <v>26.95</v>
      </c>
      <c r="T15" s="113">
        <f t="shared" si="13"/>
        <v>35.450000000000003</v>
      </c>
      <c r="U15" s="113">
        <f t="shared" si="13"/>
        <v>41.05</v>
      </c>
      <c r="V15" s="113">
        <f t="shared" si="13"/>
        <v>43.15</v>
      </c>
      <c r="W15" s="113">
        <f t="shared" si="13"/>
        <v>45.25</v>
      </c>
    </row>
    <row r="16" spans="1:23" ht="12.75" customHeight="1" x14ac:dyDescent="0.2">
      <c r="B16" s="75"/>
      <c r="C16" s="60" t="s">
        <v>191</v>
      </c>
      <c r="D16" s="111">
        <f>ROUND((D$8/PROYECCIONES!$F25)/4,0)*12*'Parametros escenarios'!$B$2</f>
        <v>5820</v>
      </c>
      <c r="E16" s="111">
        <f>ROUND((E$8/PROYECCIONES!$F25)/4,0)*12*'Parametros escenarios'!$B$2</f>
        <v>8316</v>
      </c>
      <c r="F16" s="111">
        <f>ROUND((F$8/PROYECCIONES!$F25)/4,0)*12*'Parametros escenarios'!$B$2</f>
        <v>10944</v>
      </c>
      <c r="G16" s="111">
        <f>ROUND((G$8/PROYECCIONES!$F25)/4,0)*12*'Parametros escenarios'!$B$2</f>
        <v>12672</v>
      </c>
      <c r="H16" s="111">
        <f>ROUND((H$8/PROYECCIONES!$F25)/4,0)*12*'Parametros escenarios'!$B$2</f>
        <v>13308</v>
      </c>
      <c r="I16" s="111">
        <f>ROUND((I$8/PROYECCIONES!$F25)/4,0)*12*'Parametros escenarios'!$B$2</f>
        <v>13968</v>
      </c>
      <c r="J16" s="114"/>
      <c r="K16" s="112">
        <f t="shared" ref="K16:P16" si="14">D16/12</f>
        <v>485</v>
      </c>
      <c r="L16" s="112">
        <f t="shared" si="14"/>
        <v>693</v>
      </c>
      <c r="M16" s="112">
        <f t="shared" si="14"/>
        <v>912</v>
      </c>
      <c r="N16" s="112">
        <f t="shared" si="14"/>
        <v>1056</v>
      </c>
      <c r="O16" s="112">
        <f t="shared" si="14"/>
        <v>1109</v>
      </c>
      <c r="P16" s="112">
        <f t="shared" si="14"/>
        <v>1164</v>
      </c>
      <c r="Q16" s="75"/>
      <c r="R16" s="113">
        <f t="shared" ref="R16:W16" si="15">K16/20</f>
        <v>24.25</v>
      </c>
      <c r="S16" s="113">
        <f t="shared" si="15"/>
        <v>34.65</v>
      </c>
      <c r="T16" s="113">
        <f t="shared" si="15"/>
        <v>45.6</v>
      </c>
      <c r="U16" s="113">
        <f t="shared" si="15"/>
        <v>52.8</v>
      </c>
      <c r="V16" s="113">
        <f t="shared" si="15"/>
        <v>55.45</v>
      </c>
      <c r="W16" s="113">
        <f t="shared" si="15"/>
        <v>58.2</v>
      </c>
    </row>
    <row r="17" spans="1:26" ht="12.75" customHeight="1" x14ac:dyDescent="0.2">
      <c r="B17" s="75"/>
      <c r="C17" s="60" t="s">
        <v>192</v>
      </c>
      <c r="D17" s="111">
        <f>ROUND((D$8/PROYECCIONES!$F26)/4,0)*12*'Parametros escenarios'!$B$2</f>
        <v>5820</v>
      </c>
      <c r="E17" s="111">
        <f>ROUND((E$8/PROYECCIONES!$F26)/4,0)*12*'Parametros escenarios'!$B$2</f>
        <v>8316</v>
      </c>
      <c r="F17" s="111">
        <f>ROUND((F$8/PROYECCIONES!$F26)/4,0)*12*'Parametros escenarios'!$B$2</f>
        <v>10944</v>
      </c>
      <c r="G17" s="111">
        <f>ROUND((G$8/PROYECCIONES!$F26)/4,0)*12*'Parametros escenarios'!$B$2</f>
        <v>12672</v>
      </c>
      <c r="H17" s="111">
        <f>ROUND((H$8/PROYECCIONES!$F26)/4,0)*12*'Parametros escenarios'!$B$2</f>
        <v>13308</v>
      </c>
      <c r="I17" s="111">
        <f>ROUND((I$8/PROYECCIONES!$F26)/4,0)*12*'Parametros escenarios'!$B$2</f>
        <v>13968</v>
      </c>
      <c r="J17" s="114"/>
      <c r="K17" s="112">
        <f t="shared" ref="K17:P17" si="16">D17/12</f>
        <v>485</v>
      </c>
      <c r="L17" s="112">
        <f t="shared" si="16"/>
        <v>693</v>
      </c>
      <c r="M17" s="112">
        <f t="shared" si="16"/>
        <v>912</v>
      </c>
      <c r="N17" s="112">
        <f t="shared" si="16"/>
        <v>1056</v>
      </c>
      <c r="O17" s="112">
        <f t="shared" si="16"/>
        <v>1109</v>
      </c>
      <c r="P17" s="112">
        <f t="shared" si="16"/>
        <v>1164</v>
      </c>
      <c r="Q17" s="75"/>
      <c r="R17" s="113">
        <f t="shared" ref="R17:W17" si="17">K17/20</f>
        <v>24.25</v>
      </c>
      <c r="S17" s="113">
        <f t="shared" si="17"/>
        <v>34.65</v>
      </c>
      <c r="T17" s="113">
        <f t="shared" si="17"/>
        <v>45.6</v>
      </c>
      <c r="U17" s="113">
        <f t="shared" si="17"/>
        <v>52.8</v>
      </c>
      <c r="V17" s="113">
        <f t="shared" si="17"/>
        <v>55.45</v>
      </c>
      <c r="W17" s="113">
        <f t="shared" si="17"/>
        <v>58.2</v>
      </c>
    </row>
    <row r="18" spans="1:26" ht="12.75" customHeight="1" x14ac:dyDescent="0.2">
      <c r="B18" s="75"/>
      <c r="C18" s="104" t="s">
        <v>14</v>
      </c>
      <c r="D18" s="115">
        <f t="shared" ref="D18:I18" si="18">SUM(D12:D17)</f>
        <v>35232</v>
      </c>
      <c r="E18" s="115">
        <f t="shared" si="18"/>
        <v>50352</v>
      </c>
      <c r="F18" s="115">
        <f t="shared" si="18"/>
        <v>66264</v>
      </c>
      <c r="G18" s="115">
        <f t="shared" si="18"/>
        <v>76728</v>
      </c>
      <c r="H18" s="115">
        <f t="shared" si="18"/>
        <v>80616</v>
      </c>
      <c r="I18" s="115">
        <f t="shared" si="18"/>
        <v>84576</v>
      </c>
      <c r="J18" s="114"/>
      <c r="K18" s="116">
        <f t="shared" ref="K18:P18" si="19">D18/12</f>
        <v>2936</v>
      </c>
      <c r="L18" s="116">
        <f t="shared" si="19"/>
        <v>4196</v>
      </c>
      <c r="M18" s="116">
        <f t="shared" si="19"/>
        <v>5522</v>
      </c>
      <c r="N18" s="116">
        <f t="shared" si="19"/>
        <v>6394</v>
      </c>
      <c r="O18" s="116">
        <f t="shared" si="19"/>
        <v>6718</v>
      </c>
      <c r="P18" s="116">
        <f t="shared" si="19"/>
        <v>7048</v>
      </c>
      <c r="Q18" s="79"/>
      <c r="R18" s="117">
        <f t="shared" ref="R18:W18" si="20">K18/20</f>
        <v>146.80000000000001</v>
      </c>
      <c r="S18" s="117">
        <f t="shared" si="20"/>
        <v>209.8</v>
      </c>
      <c r="T18" s="117">
        <f t="shared" si="20"/>
        <v>276.10000000000002</v>
      </c>
      <c r="U18" s="117">
        <f t="shared" si="20"/>
        <v>319.7</v>
      </c>
      <c r="V18" s="117">
        <f t="shared" si="20"/>
        <v>335.9</v>
      </c>
      <c r="W18" s="117">
        <f t="shared" si="20"/>
        <v>352.4</v>
      </c>
    </row>
    <row r="19" spans="1:26" ht="12.75" customHeight="1" x14ac:dyDescent="0.2">
      <c r="B19" s="75"/>
      <c r="C19" s="75"/>
      <c r="D19" s="108">
        <v>31708.799999999999</v>
      </c>
      <c r="E19" s="108">
        <v>45316.800000000003</v>
      </c>
      <c r="F19" s="108">
        <v>59637.599999999999</v>
      </c>
      <c r="G19" s="118">
        <v>69055.200000000012</v>
      </c>
      <c r="H19" s="118">
        <v>72554.399999999994</v>
      </c>
      <c r="I19" s="118">
        <v>76118.399999999994</v>
      </c>
      <c r="J19" s="114"/>
      <c r="K19" s="114"/>
      <c r="L19" s="114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6" ht="12.75" customHeight="1" x14ac:dyDescent="0.2">
      <c r="B20" s="75"/>
      <c r="C20" s="75"/>
      <c r="D20" s="75"/>
      <c r="E20" s="75"/>
      <c r="F20" s="75"/>
      <c r="G20" s="75"/>
      <c r="H20" s="75"/>
      <c r="I20" s="75"/>
      <c r="J20" s="114"/>
      <c r="K20" s="114"/>
      <c r="L20" s="114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</row>
    <row r="21" spans="1:26" ht="12.75" customHeight="1" x14ac:dyDescent="0.2">
      <c r="B21" s="75"/>
      <c r="C21" s="75"/>
      <c r="D21" s="75"/>
      <c r="E21" s="75"/>
      <c r="F21" s="75"/>
      <c r="G21" s="114"/>
      <c r="H21" s="114"/>
      <c r="I21" s="114"/>
      <c r="J21" s="114"/>
      <c r="K21" s="114"/>
      <c r="L21" s="114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</row>
    <row r="22" spans="1:26" ht="12.75" customHeight="1" x14ac:dyDescent="0.2">
      <c r="B22" s="75"/>
      <c r="C22" s="75"/>
      <c r="D22" s="75"/>
      <c r="E22" s="75"/>
      <c r="F22" s="75"/>
      <c r="G22" s="114"/>
      <c r="H22" s="114"/>
      <c r="I22" s="114"/>
      <c r="J22" s="114"/>
      <c r="K22" s="114"/>
      <c r="L22" s="114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6" ht="12.75" customHeight="1" x14ac:dyDescent="0.2">
      <c r="A23" s="75"/>
      <c r="C23" s="104" t="s">
        <v>193</v>
      </c>
      <c r="D23" s="104" t="s">
        <v>170</v>
      </c>
      <c r="E23" s="104" t="s">
        <v>171</v>
      </c>
      <c r="F23" s="104" t="s">
        <v>172</v>
      </c>
      <c r="G23" s="104" t="s">
        <v>173</v>
      </c>
      <c r="H23" s="104" t="s">
        <v>174</v>
      </c>
      <c r="I23" s="104" t="s">
        <v>175</v>
      </c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6" ht="12.75" customHeight="1" x14ac:dyDescent="0.2">
      <c r="A24" s="65" t="s">
        <v>194</v>
      </c>
      <c r="C24" s="75" t="s">
        <v>195</v>
      </c>
      <c r="D24" s="119">
        <v>229968</v>
      </c>
      <c r="E24" s="120">
        <v>235045</v>
      </c>
      <c r="F24" s="120">
        <v>240029</v>
      </c>
      <c r="G24" s="120">
        <v>244906</v>
      </c>
      <c r="H24" s="120">
        <v>249631</v>
      </c>
      <c r="I24" s="120">
        <v>254158</v>
      </c>
    </row>
    <row r="25" spans="1:26" ht="12.75" customHeight="1" x14ac:dyDescent="0.2">
      <c r="A25" s="75"/>
      <c r="C25" s="75" t="s">
        <v>196</v>
      </c>
      <c r="D25" s="120">
        <v>109377</v>
      </c>
      <c r="E25" s="120">
        <v>112098</v>
      </c>
      <c r="F25" s="120">
        <v>114783</v>
      </c>
      <c r="G25" s="120">
        <v>117403</v>
      </c>
      <c r="H25" s="120">
        <v>119940</v>
      </c>
      <c r="I25" s="120">
        <v>122361</v>
      </c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6" ht="12.75" customHeight="1" x14ac:dyDescent="0.2">
      <c r="A26" s="75"/>
      <c r="C26" s="75" t="s">
        <v>197</v>
      </c>
      <c r="D26" s="120">
        <v>63458</v>
      </c>
      <c r="E26" s="120">
        <v>64899</v>
      </c>
      <c r="F26" s="120">
        <v>66327</v>
      </c>
      <c r="G26" s="120">
        <v>67729</v>
      </c>
      <c r="H26" s="120">
        <v>69098</v>
      </c>
      <c r="I26" s="120">
        <v>70420</v>
      </c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</row>
    <row r="27" spans="1:26" ht="12.75" customHeight="1" x14ac:dyDescent="0.2">
      <c r="C27" s="75" t="s">
        <v>198</v>
      </c>
      <c r="D27" s="120">
        <v>60097</v>
      </c>
      <c r="E27" s="120">
        <v>61527</v>
      </c>
      <c r="F27" s="120">
        <v>62940</v>
      </c>
      <c r="G27" s="120">
        <v>64314</v>
      </c>
      <c r="H27" s="120">
        <v>65643</v>
      </c>
      <c r="I27" s="120">
        <v>66927</v>
      </c>
      <c r="S27" s="75"/>
    </row>
    <row r="28" spans="1:26" ht="12.75" customHeight="1" x14ac:dyDescent="0.2">
      <c r="A28" s="121"/>
      <c r="C28" s="122" t="s">
        <v>199</v>
      </c>
      <c r="D28" s="122">
        <f t="shared" ref="D28:I28" si="21">SUM(D24:D27)</f>
        <v>462900</v>
      </c>
      <c r="E28" s="122">
        <f t="shared" si="21"/>
        <v>473569</v>
      </c>
      <c r="F28" s="122">
        <f t="shared" si="21"/>
        <v>484079</v>
      </c>
      <c r="G28" s="122">
        <f t="shared" si="21"/>
        <v>494352</v>
      </c>
      <c r="H28" s="122">
        <f t="shared" si="21"/>
        <v>504312</v>
      </c>
      <c r="I28" s="122">
        <f t="shared" si="21"/>
        <v>513866</v>
      </c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spans="1:26" ht="12.75" customHeight="1" x14ac:dyDescent="0.2">
      <c r="S29" s="75"/>
    </row>
    <row r="30" spans="1:26" ht="12.75" customHeight="1" x14ac:dyDescent="0.2">
      <c r="B30" s="123" t="s">
        <v>200</v>
      </c>
      <c r="C30" s="124"/>
      <c r="D30" s="124"/>
      <c r="E30" s="124"/>
      <c r="F30" s="124"/>
      <c r="G30" s="124"/>
      <c r="H30" s="124"/>
      <c r="I30" s="124"/>
      <c r="S30" s="75"/>
    </row>
    <row r="31" spans="1:26" ht="12.75" customHeight="1" x14ac:dyDescent="0.2">
      <c r="A31" s="65" t="s">
        <v>201</v>
      </c>
      <c r="B31" s="75" t="s">
        <v>202</v>
      </c>
      <c r="C31" s="77">
        <v>4.2000000000000003E-2</v>
      </c>
      <c r="D31" s="125">
        <f t="shared" ref="D31:I31" si="22">D$28*$C31</f>
        <v>19441.800000000003</v>
      </c>
      <c r="E31" s="125">
        <f t="shared" si="22"/>
        <v>19889.898000000001</v>
      </c>
      <c r="F31" s="125">
        <f t="shared" si="22"/>
        <v>20331.318000000003</v>
      </c>
      <c r="G31" s="125">
        <f t="shared" si="22"/>
        <v>20762.784</v>
      </c>
      <c r="H31" s="125">
        <f t="shared" si="22"/>
        <v>21181.104000000003</v>
      </c>
      <c r="I31" s="125">
        <f t="shared" si="22"/>
        <v>21582.372000000003</v>
      </c>
    </row>
    <row r="32" spans="1:26" ht="12.75" customHeight="1" x14ac:dyDescent="0.2">
      <c r="B32" s="75" t="s">
        <v>203</v>
      </c>
      <c r="C32" s="77">
        <v>0.45300000000000001</v>
      </c>
      <c r="D32" s="125">
        <f t="shared" ref="D32:I32" si="23">D$28*$C32</f>
        <v>209693.7</v>
      </c>
      <c r="E32" s="125">
        <f t="shared" si="23"/>
        <v>214526.75700000001</v>
      </c>
      <c r="F32" s="125">
        <f t="shared" si="23"/>
        <v>219287.78700000001</v>
      </c>
      <c r="G32" s="125">
        <f t="shared" si="23"/>
        <v>223941.45600000001</v>
      </c>
      <c r="H32" s="125">
        <f t="shared" si="23"/>
        <v>228453.33600000001</v>
      </c>
      <c r="I32" s="125">
        <f t="shared" si="23"/>
        <v>232781.29800000001</v>
      </c>
    </row>
    <row r="33" spans="1:9" ht="12.75" customHeight="1" x14ac:dyDescent="0.2">
      <c r="B33" s="75" t="s">
        <v>204</v>
      </c>
      <c r="C33" s="107">
        <v>0.31</v>
      </c>
      <c r="D33" s="125">
        <f t="shared" ref="D33:I33" si="24">D$28*$C33</f>
        <v>143499</v>
      </c>
      <c r="E33" s="125">
        <f t="shared" si="24"/>
        <v>146806.38999999998</v>
      </c>
      <c r="F33" s="125">
        <f t="shared" si="24"/>
        <v>150064.49</v>
      </c>
      <c r="G33" s="125">
        <f t="shared" si="24"/>
        <v>153249.12</v>
      </c>
      <c r="H33" s="125">
        <f t="shared" si="24"/>
        <v>156336.72</v>
      </c>
      <c r="I33" s="125">
        <f t="shared" si="24"/>
        <v>159298.46</v>
      </c>
    </row>
    <row r="34" spans="1:9" ht="12.75" customHeight="1" x14ac:dyDescent="0.2">
      <c r="B34" s="75" t="s">
        <v>205</v>
      </c>
      <c r="C34" s="77">
        <v>0.19500000000000001</v>
      </c>
      <c r="D34" s="125">
        <f t="shared" ref="D34:I34" si="25">D$28*$C34</f>
        <v>90265.5</v>
      </c>
      <c r="E34" s="125">
        <f t="shared" si="25"/>
        <v>92345.955000000002</v>
      </c>
      <c r="F34" s="125">
        <f t="shared" si="25"/>
        <v>94395.404999999999</v>
      </c>
      <c r="G34" s="125">
        <f t="shared" si="25"/>
        <v>96398.64</v>
      </c>
      <c r="H34" s="125">
        <f t="shared" si="25"/>
        <v>98340.84</v>
      </c>
      <c r="I34" s="125">
        <f t="shared" si="25"/>
        <v>100203.87000000001</v>
      </c>
    </row>
    <row r="35" spans="1:9" ht="12.75" customHeight="1" x14ac:dyDescent="0.2"/>
    <row r="36" spans="1:9" ht="12.75" customHeight="1" x14ac:dyDescent="0.2">
      <c r="B36" s="126" t="s">
        <v>206</v>
      </c>
      <c r="C36" s="127"/>
      <c r="D36" s="128">
        <f t="shared" ref="D36:I36" si="26">D31+D32</f>
        <v>229135.5</v>
      </c>
      <c r="E36" s="128">
        <f t="shared" si="26"/>
        <v>234416.65500000003</v>
      </c>
      <c r="F36" s="128">
        <f t="shared" si="26"/>
        <v>239619.10500000001</v>
      </c>
      <c r="G36" s="128">
        <f t="shared" si="26"/>
        <v>244704.24</v>
      </c>
      <c r="H36" s="128">
        <f t="shared" si="26"/>
        <v>249634.44</v>
      </c>
      <c r="I36" s="128">
        <f t="shared" si="26"/>
        <v>254363.67</v>
      </c>
    </row>
    <row r="37" spans="1:9" ht="12.75" customHeight="1" x14ac:dyDescent="0.2"/>
    <row r="38" spans="1:9" ht="12.75" customHeight="1" x14ac:dyDescent="0.2"/>
    <row r="39" spans="1:9" ht="12.75" customHeight="1" x14ac:dyDescent="0.2"/>
    <row r="40" spans="1:9" ht="12.75" customHeight="1" x14ac:dyDescent="0.2">
      <c r="B40" s="126" t="s">
        <v>207</v>
      </c>
      <c r="C40" s="127"/>
      <c r="D40" s="104" t="s">
        <v>170</v>
      </c>
      <c r="E40" s="104" t="s">
        <v>171</v>
      </c>
      <c r="F40" s="104" t="s">
        <v>172</v>
      </c>
      <c r="G40" s="104" t="s">
        <v>173</v>
      </c>
      <c r="H40" s="104" t="s">
        <v>174</v>
      </c>
      <c r="I40" s="104" t="s">
        <v>175</v>
      </c>
    </row>
    <row r="41" spans="1:9" ht="12.75" customHeight="1" x14ac:dyDescent="0.2">
      <c r="B41" s="75" t="s">
        <v>202</v>
      </c>
      <c r="D41" s="129">
        <f>D54*(1+C44)</f>
        <v>23965248.916717771</v>
      </c>
      <c r="E41" s="129">
        <f t="shared" ref="E41:I41" si="27">D41*(1+D44)</f>
        <v>25089219.090911832</v>
      </c>
      <c r="F41" s="129">
        <f t="shared" si="27"/>
        <v>25859458.117002822</v>
      </c>
      <c r="G41" s="129">
        <f t="shared" si="27"/>
        <v>26648171.589571409</v>
      </c>
      <c r="H41" s="129">
        <f t="shared" si="27"/>
        <v>27450281.55441751</v>
      </c>
      <c r="I41" s="129">
        <f t="shared" si="27"/>
        <v>28265554.916583709</v>
      </c>
    </row>
    <row r="42" spans="1:9" ht="12.75" customHeight="1" x14ac:dyDescent="0.2">
      <c r="B42" s="75" t="s">
        <v>203</v>
      </c>
      <c r="D42" s="129">
        <f>C54*(1+C44)</f>
        <v>5584488.7767258985</v>
      </c>
      <c r="E42" s="129">
        <f t="shared" ref="E42:I42" si="28">D42*(1+D44)</f>
        <v>5846401.3003543429</v>
      </c>
      <c r="F42" s="129">
        <f t="shared" si="28"/>
        <v>6025885.820275221</v>
      </c>
      <c r="G42" s="129">
        <f t="shared" si="28"/>
        <v>6209675.3377936147</v>
      </c>
      <c r="H42" s="129">
        <f t="shared" si="28"/>
        <v>6396586.5654612025</v>
      </c>
      <c r="I42" s="129">
        <f t="shared" si="28"/>
        <v>6586565.1864554007</v>
      </c>
    </row>
    <row r="43" spans="1:9" ht="12.75" customHeight="1" x14ac:dyDescent="0.2"/>
    <row r="44" spans="1:9" ht="12.75" customHeight="1" x14ac:dyDescent="0.2">
      <c r="A44" s="65" t="s">
        <v>208</v>
      </c>
      <c r="B44" s="130" t="s">
        <v>209</v>
      </c>
      <c r="C44" s="131">
        <v>6.6000000000000003E-2</v>
      </c>
      <c r="D44" s="131">
        <v>4.6899999999999997E-2</v>
      </c>
      <c r="E44" s="131">
        <v>3.0700000000000002E-2</v>
      </c>
      <c r="F44" s="131">
        <v>3.0499999999999999E-2</v>
      </c>
      <c r="G44" s="131">
        <v>3.0099999999999998E-2</v>
      </c>
      <c r="H44" s="131">
        <v>2.9700000000000001E-2</v>
      </c>
      <c r="I44" s="131">
        <v>3.0200000000000001E-2</v>
      </c>
    </row>
    <row r="45" spans="1:9" ht="12.75" customHeight="1" x14ac:dyDescent="0.2">
      <c r="A45" s="75"/>
      <c r="B45" s="129"/>
    </row>
    <row r="46" spans="1:9" ht="12.75" customHeight="1" x14ac:dyDescent="0.2">
      <c r="B46" s="132" t="s">
        <v>210</v>
      </c>
      <c r="C46" s="127" t="s">
        <v>211</v>
      </c>
      <c r="D46" s="132" t="s">
        <v>212</v>
      </c>
    </row>
    <row r="47" spans="1:9" ht="12.75" customHeight="1" x14ac:dyDescent="0.2">
      <c r="A47" s="65" t="s">
        <v>213</v>
      </c>
      <c r="B47" s="133">
        <v>2.92</v>
      </c>
      <c r="C47" s="129">
        <v>1603957</v>
      </c>
      <c r="D47" s="129">
        <f t="shared" ref="D47:D48" si="29">C47*$B$47</f>
        <v>4683554.4399999995</v>
      </c>
    </row>
    <row r="48" spans="1:9" ht="12.75" customHeight="1" x14ac:dyDescent="0.2">
      <c r="C48" s="129">
        <v>6461310</v>
      </c>
      <c r="D48" s="129">
        <f t="shared" si="29"/>
        <v>18867025.199999999</v>
      </c>
    </row>
    <row r="49" spans="2:9" ht="12.75" customHeight="1" x14ac:dyDescent="0.2">
      <c r="B49" s="129"/>
      <c r="C49" s="129"/>
    </row>
    <row r="50" spans="2:9" ht="12.75" customHeight="1" x14ac:dyDescent="0.2">
      <c r="B50" s="2"/>
      <c r="C50" s="3" t="s">
        <v>214</v>
      </c>
      <c r="D50" s="3" t="s">
        <v>202</v>
      </c>
    </row>
    <row r="51" spans="2:9" ht="12.75" customHeight="1" x14ac:dyDescent="0.2">
      <c r="B51" s="2">
        <v>2021</v>
      </c>
      <c r="C51" s="130">
        <f>D47</f>
        <v>4683554.4399999995</v>
      </c>
      <c r="D51" s="130">
        <f>D48</f>
        <v>18867025.199999999</v>
      </c>
    </row>
    <row r="52" spans="2:9" ht="12.75" customHeight="1" x14ac:dyDescent="0.2">
      <c r="B52" s="2">
        <v>2022</v>
      </c>
      <c r="C52" s="130">
        <f t="shared" ref="C52:D52" si="30">C51*(1+3.5%)</f>
        <v>4847478.8453999991</v>
      </c>
      <c r="D52" s="130">
        <f t="shared" si="30"/>
        <v>19527371.081999999</v>
      </c>
    </row>
    <row r="53" spans="2:9" ht="12.75" customHeight="1" x14ac:dyDescent="0.2">
      <c r="B53" s="2">
        <v>2023</v>
      </c>
      <c r="C53" s="130">
        <f t="shared" ref="C53:D53" si="31">C52*(1+8%)</f>
        <v>5235277.1530319992</v>
      </c>
      <c r="D53" s="130">
        <f t="shared" si="31"/>
        <v>21089560.76856</v>
      </c>
    </row>
    <row r="54" spans="2:9" ht="12.75" customHeight="1" x14ac:dyDescent="0.2">
      <c r="B54" s="2">
        <v>2024</v>
      </c>
      <c r="C54" s="130">
        <f>C53*(1+C44%)</f>
        <v>5238732.4359530006</v>
      </c>
      <c r="D54" s="130">
        <f>D53*(1+C44)</f>
        <v>22481471.779284962</v>
      </c>
    </row>
    <row r="55" spans="2:9" ht="12.75" customHeight="1" x14ac:dyDescent="0.2"/>
    <row r="56" spans="2:9" ht="12.75" customHeight="1" x14ac:dyDescent="0.2">
      <c r="C56" s="77"/>
    </row>
    <row r="57" spans="2:9" ht="12.75" customHeight="1" x14ac:dyDescent="0.2">
      <c r="B57" s="123" t="s">
        <v>215</v>
      </c>
      <c r="C57" s="134"/>
      <c r="D57" s="124"/>
      <c r="E57" s="124"/>
      <c r="F57" s="124"/>
      <c r="G57" s="124"/>
      <c r="H57" s="124"/>
      <c r="I57" s="124"/>
    </row>
    <row r="58" spans="2:9" ht="12.75" customHeight="1" x14ac:dyDescent="0.2">
      <c r="B58" s="75" t="s">
        <v>202</v>
      </c>
      <c r="C58" s="77"/>
      <c r="D58" s="129">
        <f t="shared" ref="D58:I58" si="32">D41*D31</f>
        <v>465927576389.04364</v>
      </c>
      <c r="E58" s="129">
        <f t="shared" si="32"/>
        <v>499022008617.8891</v>
      </c>
      <c r="F58" s="129">
        <f t="shared" si="32"/>
        <v>525756866284.46564</v>
      </c>
      <c r="G58" s="129">
        <f t="shared" si="32"/>
        <v>553290230709.20776</v>
      </c>
      <c r="H58" s="129">
        <f t="shared" si="32"/>
        <v>581427268433.39905</v>
      </c>
      <c r="I58" s="129">
        <f t="shared" si="32"/>
        <v>610037720996.13867</v>
      </c>
    </row>
    <row r="59" spans="2:9" ht="12.75" customHeight="1" x14ac:dyDescent="0.2">
      <c r="B59" s="75" t="s">
        <v>214</v>
      </c>
      <c r="C59" s="77"/>
      <c r="D59" s="129">
        <f t="shared" ref="D59:I59" si="33">D42*D32</f>
        <v>1171032114200.1277</v>
      </c>
      <c r="E59" s="129">
        <f t="shared" si="33"/>
        <v>1254209511085.6001</v>
      </c>
      <c r="F59" s="129">
        <f t="shared" si="33"/>
        <v>1321403166242.833</v>
      </c>
      <c r="G59" s="129">
        <f t="shared" si="33"/>
        <v>1390603736432.7939</v>
      </c>
      <c r="H59" s="129">
        <f t="shared" si="33"/>
        <v>1461321539892.394</v>
      </c>
      <c r="I59" s="129">
        <f t="shared" si="33"/>
        <v>1533229193464.7002</v>
      </c>
    </row>
    <row r="60" spans="2:9" ht="12.75" customHeight="1" x14ac:dyDescent="0.2">
      <c r="C60" s="77"/>
    </row>
    <row r="61" spans="2:9" ht="12.75" customHeight="1" x14ac:dyDescent="0.2">
      <c r="B61" s="126" t="s">
        <v>199</v>
      </c>
      <c r="C61" s="135"/>
      <c r="D61" s="136">
        <f t="shared" ref="D61:I61" si="34">D58+D59</f>
        <v>1636959690589.1714</v>
      </c>
      <c r="E61" s="136">
        <f t="shared" si="34"/>
        <v>1753231519703.4893</v>
      </c>
      <c r="F61" s="136">
        <f t="shared" si="34"/>
        <v>1847160032527.2986</v>
      </c>
      <c r="G61" s="136">
        <f t="shared" si="34"/>
        <v>1943893967142.0017</v>
      </c>
      <c r="H61" s="136">
        <f t="shared" si="34"/>
        <v>2042748808325.793</v>
      </c>
      <c r="I61" s="136">
        <f t="shared" si="34"/>
        <v>2143266914460.8389</v>
      </c>
    </row>
    <row r="62" spans="2:9" ht="12.75" customHeight="1" x14ac:dyDescent="0.2">
      <c r="C62" s="77"/>
    </row>
    <row r="63" spans="2:9" ht="12.75" customHeight="1" x14ac:dyDescent="0.2"/>
    <row r="64" spans="2:9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</sheetData>
  <hyperlinks>
    <hyperlink ref="A24" r:id="rId1" xr:uid="{00000000-0004-0000-0300-000000000000}"/>
    <hyperlink ref="A31" r:id="rId2" location="goog_rewarded" xr:uid="{00000000-0004-0000-0300-000001000000}"/>
    <hyperlink ref="A44" r:id="rId3" location=":~:text=Se%20prev%C3%A9%20que%20la%20inflaci%C3%B3n,consumidor%20promedio%2C%20expresado%20en%20porcentaje." xr:uid="{00000000-0004-0000-0300-000002000000}"/>
    <hyperlink ref="A47" r:id="rId4" xr:uid="{00000000-0004-0000-0300-000003000000}"/>
  </hyperlink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1000"/>
  <sheetViews>
    <sheetView workbookViewId="0"/>
  </sheetViews>
  <sheetFormatPr baseColWidth="10" defaultColWidth="12.5703125" defaultRowHeight="15" customHeight="1" x14ac:dyDescent="0.2"/>
  <cols>
    <col min="1" max="1" width="11.42578125" customWidth="1"/>
    <col min="2" max="2" width="32.85546875" customWidth="1"/>
    <col min="3" max="3" width="22.5703125" customWidth="1"/>
    <col min="4" max="5" width="11.42578125" customWidth="1"/>
    <col min="6" max="6" width="16.140625" customWidth="1"/>
    <col min="7" max="8" width="11.42578125" customWidth="1"/>
    <col min="9" max="9" width="47.85546875" customWidth="1"/>
    <col min="10" max="10" width="16.85546875" customWidth="1"/>
    <col min="11" max="11" width="18.42578125" customWidth="1"/>
    <col min="12" max="12" width="17.140625" customWidth="1"/>
    <col min="13" max="13" width="14.42578125" customWidth="1"/>
    <col min="14" max="26" width="11.42578125" customWidth="1"/>
  </cols>
  <sheetData>
    <row r="1" spans="2:14" ht="12.75" customHeight="1" x14ac:dyDescent="0.2">
      <c r="B1" s="137" t="s">
        <v>216</v>
      </c>
      <c r="C1" s="137"/>
      <c r="D1" s="75"/>
      <c r="E1" s="334"/>
      <c r="F1" s="326"/>
      <c r="G1" s="75"/>
      <c r="H1" s="75"/>
      <c r="I1" s="75"/>
      <c r="J1" s="75"/>
      <c r="K1" s="75"/>
      <c r="L1" s="75"/>
      <c r="M1" s="75"/>
      <c r="N1" s="75"/>
    </row>
    <row r="2" spans="2:14" ht="12.75" customHeight="1" x14ac:dyDescent="0.2">
      <c r="B2" s="339" t="s">
        <v>54</v>
      </c>
      <c r="C2" s="317"/>
      <c r="D2" s="317"/>
      <c r="E2" s="340"/>
      <c r="F2" s="335" t="s">
        <v>53</v>
      </c>
      <c r="G2" s="75"/>
      <c r="H2" s="75"/>
      <c r="I2" s="337" t="s">
        <v>87</v>
      </c>
      <c r="J2" s="338" t="s">
        <v>217</v>
      </c>
      <c r="K2" s="337" t="s">
        <v>54</v>
      </c>
      <c r="L2" s="337" t="s">
        <v>218</v>
      </c>
      <c r="M2" s="338" t="s">
        <v>219</v>
      </c>
      <c r="N2" s="75"/>
    </row>
    <row r="3" spans="2:14" ht="12.75" customHeight="1" x14ac:dyDescent="0.2">
      <c r="B3" s="341"/>
      <c r="C3" s="316"/>
      <c r="D3" s="316"/>
      <c r="E3" s="342"/>
      <c r="F3" s="336"/>
      <c r="G3" s="138"/>
      <c r="H3" s="75"/>
      <c r="I3" s="316"/>
      <c r="J3" s="316"/>
      <c r="K3" s="316"/>
      <c r="L3" s="316"/>
      <c r="M3" s="316"/>
      <c r="N3" s="75"/>
    </row>
    <row r="4" spans="2:14" ht="12.75" customHeight="1" x14ac:dyDescent="0.2">
      <c r="B4" s="139" t="s">
        <v>220</v>
      </c>
      <c r="C4" s="140"/>
      <c r="D4" s="141" t="s">
        <v>221</v>
      </c>
      <c r="E4" s="142"/>
      <c r="F4" s="143">
        <f>+'COSTOS Y GASTOS'!J30</f>
        <v>55706635.980000004</v>
      </c>
      <c r="G4" s="75"/>
      <c r="H4" s="75"/>
      <c r="I4" s="75" t="s">
        <v>80</v>
      </c>
      <c r="J4" s="108">
        <f>+'COSTOS Y GASTOS'!E58*12</f>
        <v>7272</v>
      </c>
      <c r="K4" s="144">
        <f t="shared" ref="K4:K9" si="0">+(F$13/SUM($J$4:$J$9)*J4)</f>
        <v>17032949.329370029</v>
      </c>
      <c r="L4" s="145">
        <f>+'COSTOS Y GASTOS'!G58+(F$20/SUM(J$4:J$9)*J4)</f>
        <v>15909630.08174387</v>
      </c>
      <c r="M4" s="146">
        <f t="shared" ref="M4:M10" si="1">+K4+L4</f>
        <v>32942579.411113899</v>
      </c>
      <c r="N4" s="75">
        <f t="shared" ref="N4:N10" si="2">+M4/J4</f>
        <v>4530.0576747956411</v>
      </c>
    </row>
    <row r="5" spans="2:14" ht="12.75" customHeight="1" x14ac:dyDescent="0.2">
      <c r="B5" s="147" t="s">
        <v>222</v>
      </c>
      <c r="C5" s="148"/>
      <c r="D5" s="149" t="s">
        <v>223</v>
      </c>
      <c r="E5" s="150"/>
      <c r="F5" s="151">
        <f>+SUM(C7:C10)</f>
        <v>26816036.018399995</v>
      </c>
      <c r="G5" s="75"/>
      <c r="H5" s="75"/>
      <c r="I5" s="75" t="s">
        <v>81</v>
      </c>
      <c r="J5" s="108">
        <f>+'COSTOS Y GASTOS'!E59*12</f>
        <v>7272</v>
      </c>
      <c r="K5" s="144">
        <f t="shared" si="0"/>
        <v>17032949.329370029</v>
      </c>
      <c r="L5" s="145">
        <f>+'COSTOS Y GASTOS'!G59+(F$20/SUM(J$4:J$9)*J5)</f>
        <v>18527550.08174387</v>
      </c>
      <c r="M5" s="146">
        <f t="shared" si="1"/>
        <v>35560499.411113903</v>
      </c>
      <c r="N5" s="75">
        <f t="shared" si="2"/>
        <v>4890.0576747956411</v>
      </c>
    </row>
    <row r="6" spans="2:14" ht="12.75" customHeight="1" x14ac:dyDescent="0.2">
      <c r="B6" s="147" t="s">
        <v>224</v>
      </c>
      <c r="C6" s="152">
        <f>+INVERSIONES!F67*12</f>
        <v>20160000</v>
      </c>
      <c r="D6" s="150"/>
      <c r="E6" s="150"/>
      <c r="F6" s="153"/>
      <c r="G6" s="75"/>
      <c r="H6" s="75"/>
      <c r="I6" s="75" t="s">
        <v>82</v>
      </c>
      <c r="J6" s="108">
        <f>+'COSTOS Y GASTOS'!E60*12</f>
        <v>4524</v>
      </c>
      <c r="K6" s="144">
        <f t="shared" si="0"/>
        <v>10596405.770911716</v>
      </c>
      <c r="L6" s="145">
        <f>+'COSTOS Y GASTOS'!G60+(F$20/SUM(J$4:J$9)*J6)</f>
        <v>14376335.149863761</v>
      </c>
      <c r="M6" s="146">
        <f t="shared" si="1"/>
        <v>24972740.920775477</v>
      </c>
      <c r="N6" s="75">
        <f t="shared" si="2"/>
        <v>5520.0576747956402</v>
      </c>
    </row>
    <row r="7" spans="2:14" ht="12.75" customHeight="1" x14ac:dyDescent="0.2">
      <c r="B7" s="154" t="s">
        <v>225</v>
      </c>
      <c r="C7" s="152">
        <f>+(INVERSIONES!F67*12)+('COSTOS Y GASTOS'!F48-INVERSIONES!F67*12)*20%</f>
        <v>23575680</v>
      </c>
      <c r="D7" s="155"/>
      <c r="E7" s="155"/>
      <c r="F7" s="156"/>
      <c r="G7" s="75"/>
      <c r="H7" s="75"/>
      <c r="I7" s="75" t="s">
        <v>83</v>
      </c>
      <c r="J7" s="108">
        <f>+'COSTOS Y GASTOS'!E61*12</f>
        <v>4524</v>
      </c>
      <c r="K7" s="144">
        <f t="shared" si="0"/>
        <v>10596405.770911716</v>
      </c>
      <c r="L7" s="145">
        <f>+'COSTOS Y GASTOS'!G61+(F$20/SUM(J$4:J$9)*J7)</f>
        <v>14376335.149863761</v>
      </c>
      <c r="M7" s="146">
        <f t="shared" si="1"/>
        <v>24972740.920775477</v>
      </c>
      <c r="N7" s="75">
        <f t="shared" si="2"/>
        <v>5520.0576747956402</v>
      </c>
    </row>
    <row r="8" spans="2:14" ht="12.75" customHeight="1" x14ac:dyDescent="0.2">
      <c r="B8" s="147" t="s">
        <v>226</v>
      </c>
      <c r="C8" s="152">
        <f>+INVERSIONES!F89</f>
        <v>2216931.0614999998</v>
      </c>
      <c r="D8" s="150"/>
      <c r="E8" s="150"/>
      <c r="F8" s="153"/>
      <c r="G8" s="75"/>
      <c r="H8" s="75"/>
      <c r="I8" s="75" t="s">
        <v>84</v>
      </c>
      <c r="J8" s="108">
        <f>+'COSTOS Y GASTOS'!E62*12</f>
        <v>5820</v>
      </c>
      <c r="K8" s="144">
        <f t="shared" si="0"/>
        <v>13631980.898918256</v>
      </c>
      <c r="L8" s="145">
        <f>+'COSTOS Y GASTOS'!G62+(F$20/SUM(J$4:J$9)*J8)</f>
        <v>16923354.768392369</v>
      </c>
      <c r="M8" s="146">
        <f t="shared" si="1"/>
        <v>30555335.667310625</v>
      </c>
      <c r="N8" s="75">
        <f t="shared" si="2"/>
        <v>5250.0576747956402</v>
      </c>
    </row>
    <row r="9" spans="2:14" ht="12.75" customHeight="1" x14ac:dyDescent="0.2">
      <c r="B9" s="154" t="s">
        <v>67</v>
      </c>
      <c r="C9" s="152">
        <f>+INVERSIONES!F124</f>
        <v>829616.73074999999</v>
      </c>
      <c r="D9" s="155"/>
      <c r="E9" s="155"/>
      <c r="F9" s="156"/>
      <c r="G9" s="75"/>
      <c r="H9" s="75"/>
      <c r="I9" s="75" t="s">
        <v>85</v>
      </c>
      <c r="J9" s="108">
        <f>+'COSTOS Y GASTOS'!E63*12</f>
        <v>5820</v>
      </c>
      <c r="K9" s="144">
        <f t="shared" si="0"/>
        <v>13631980.898918256</v>
      </c>
      <c r="L9" s="145">
        <f>+'COSTOS Y GASTOS'!G63+(F$20/SUM(J$4:J$9)*J9)</f>
        <v>20066154.768392369</v>
      </c>
      <c r="M9" s="146">
        <f t="shared" si="1"/>
        <v>33698135.667310625</v>
      </c>
      <c r="N9" s="75">
        <f t="shared" si="2"/>
        <v>5790.0576747956402</v>
      </c>
    </row>
    <row r="10" spans="2:14" ht="12.75" customHeight="1" x14ac:dyDescent="0.2">
      <c r="B10" s="147" t="s">
        <v>66</v>
      </c>
      <c r="C10" s="152">
        <f>+INVERSIONES!F107</f>
        <v>193808.22615</v>
      </c>
      <c r="D10" s="150"/>
      <c r="E10" s="150"/>
      <c r="F10" s="153"/>
      <c r="G10" s="75"/>
      <c r="H10" s="75"/>
      <c r="I10" s="123" t="s">
        <v>227</v>
      </c>
      <c r="J10" s="157">
        <f t="shared" ref="J10:L10" si="3">+SUM(J4:J9)</f>
        <v>35232</v>
      </c>
      <c r="K10" s="158">
        <f t="shared" si="3"/>
        <v>82522671.998400003</v>
      </c>
      <c r="L10" s="158">
        <f t="shared" si="3"/>
        <v>100179360</v>
      </c>
      <c r="M10" s="159">
        <f t="shared" si="1"/>
        <v>182702031.9984</v>
      </c>
      <c r="N10" s="75">
        <f t="shared" si="2"/>
        <v>5185.6843777929153</v>
      </c>
    </row>
    <row r="11" spans="2:14" ht="12.75" customHeight="1" x14ac:dyDescent="0.2">
      <c r="B11" s="147" t="s">
        <v>228</v>
      </c>
      <c r="C11" s="160" t="s">
        <v>229</v>
      </c>
      <c r="D11" s="150"/>
      <c r="E11" s="150"/>
      <c r="F11" s="153" t="s">
        <v>230</v>
      </c>
      <c r="G11" s="75"/>
      <c r="H11" s="75"/>
      <c r="I11" s="75"/>
      <c r="J11" s="75"/>
      <c r="K11" s="75"/>
      <c r="L11" s="75"/>
      <c r="M11" s="75"/>
      <c r="N11" s="75"/>
    </row>
    <row r="12" spans="2:14" ht="12.75" customHeight="1" x14ac:dyDescent="0.2">
      <c r="B12" s="161"/>
      <c r="C12" s="162"/>
      <c r="D12" s="163"/>
      <c r="E12" s="163"/>
      <c r="F12" s="164"/>
      <c r="G12" s="75"/>
      <c r="H12" s="75"/>
      <c r="I12" s="75"/>
      <c r="J12" s="75"/>
      <c r="K12" s="75"/>
      <c r="L12" s="75"/>
      <c r="M12" s="75"/>
      <c r="N12" s="75"/>
    </row>
    <row r="13" spans="2:14" ht="12.75" customHeight="1" x14ac:dyDescent="0.2">
      <c r="B13" s="343" t="s">
        <v>14</v>
      </c>
      <c r="C13" s="321"/>
      <c r="D13" s="321"/>
      <c r="E13" s="333"/>
      <c r="F13" s="165">
        <f>+SUM(F4:F12)</f>
        <v>82522671.998400003</v>
      </c>
      <c r="G13" s="75"/>
      <c r="H13" s="75"/>
      <c r="I13" s="75"/>
      <c r="J13" s="75"/>
      <c r="K13" s="75"/>
      <c r="L13" s="75"/>
      <c r="M13" s="75"/>
      <c r="N13" s="75"/>
    </row>
    <row r="14" spans="2:14" ht="12.75" customHeight="1" x14ac:dyDescent="0.2">
      <c r="B14" s="75"/>
      <c r="C14" s="75"/>
      <c r="D14" s="75"/>
      <c r="E14" s="344"/>
      <c r="F14" s="317"/>
      <c r="G14" s="75"/>
      <c r="H14" s="75"/>
      <c r="I14" s="75"/>
      <c r="J14" s="75"/>
      <c r="K14" s="75"/>
      <c r="L14" s="75"/>
      <c r="M14" s="75"/>
      <c r="N14" s="75"/>
    </row>
    <row r="15" spans="2:14" ht="12.75" customHeight="1" x14ac:dyDescent="0.2">
      <c r="B15" s="75"/>
      <c r="C15" s="75"/>
      <c r="D15" s="75"/>
      <c r="E15" s="334"/>
      <c r="F15" s="326"/>
      <c r="G15" s="75"/>
      <c r="H15" s="75"/>
      <c r="I15" s="337" t="s">
        <v>87</v>
      </c>
      <c r="J15" s="337" t="s">
        <v>54</v>
      </c>
      <c r="K15" s="337" t="s">
        <v>231</v>
      </c>
      <c r="L15" s="337" t="s">
        <v>232</v>
      </c>
      <c r="M15" s="337" t="s">
        <v>233</v>
      </c>
      <c r="N15" s="75"/>
    </row>
    <row r="16" spans="2:14" ht="12.75" customHeight="1" x14ac:dyDescent="0.2">
      <c r="B16" s="137" t="s">
        <v>234</v>
      </c>
      <c r="C16" s="137"/>
      <c r="D16" s="75"/>
      <c r="E16" s="347"/>
      <c r="F16" s="316"/>
      <c r="G16" s="75"/>
      <c r="H16" s="75"/>
      <c r="I16" s="316"/>
      <c r="J16" s="316"/>
      <c r="K16" s="316"/>
      <c r="L16" s="316"/>
      <c r="M16" s="316"/>
      <c r="N16" s="75"/>
    </row>
    <row r="17" spans="2:15" ht="12.75" customHeight="1" x14ac:dyDescent="0.2">
      <c r="B17" s="339" t="s">
        <v>54</v>
      </c>
      <c r="C17" s="317"/>
      <c r="D17" s="317"/>
      <c r="E17" s="340"/>
      <c r="F17" s="335" t="s">
        <v>53</v>
      </c>
      <c r="G17" s="75"/>
      <c r="H17" s="75"/>
      <c r="I17" s="75" t="s">
        <v>80</v>
      </c>
      <c r="J17" s="144">
        <f t="shared" ref="J17:J23" si="4">+K4</f>
        <v>17032949.329370029</v>
      </c>
      <c r="K17" s="145">
        <f t="shared" ref="K17:K23" si="5">+L4/J4</f>
        <v>2187.7929155313354</v>
      </c>
      <c r="L17" s="145">
        <f>+PROYECCIONES!F21</f>
        <v>8000</v>
      </c>
      <c r="M17" s="108">
        <f t="shared" ref="M17:M22" si="6">+J17/(L17-K17)</f>
        <v>2930.5475668417507</v>
      </c>
      <c r="N17" s="166">
        <f t="shared" ref="N17:N22" si="7">+M17/12</f>
        <v>244.21229723681256</v>
      </c>
      <c r="O17" s="145"/>
    </row>
    <row r="18" spans="2:15" ht="12.75" customHeight="1" x14ac:dyDescent="0.2">
      <c r="B18" s="341"/>
      <c r="C18" s="316"/>
      <c r="D18" s="316"/>
      <c r="E18" s="342"/>
      <c r="F18" s="336"/>
      <c r="G18" s="75"/>
      <c r="H18" s="75"/>
      <c r="I18" s="75" t="s">
        <v>81</v>
      </c>
      <c r="J18" s="144">
        <f t="shared" si="4"/>
        <v>17032949.329370029</v>
      </c>
      <c r="K18" s="145">
        <f t="shared" si="5"/>
        <v>2547.7929155313354</v>
      </c>
      <c r="L18" s="145">
        <f>+PROYECCIONES!F22</f>
        <v>8000</v>
      </c>
      <c r="M18" s="108">
        <f t="shared" si="6"/>
        <v>3124.0466595428202</v>
      </c>
      <c r="N18" s="166">
        <f t="shared" si="7"/>
        <v>260.33722162856833</v>
      </c>
      <c r="O18" s="145"/>
    </row>
    <row r="19" spans="2:15" ht="12.75" customHeight="1" x14ac:dyDescent="0.2">
      <c r="B19" s="147" t="s">
        <v>235</v>
      </c>
      <c r="C19" s="148"/>
      <c r="D19" s="141" t="s">
        <v>236</v>
      </c>
      <c r="E19" s="167"/>
      <c r="F19" s="168">
        <f>+'COSTOS Y GASTOS'!G64</f>
        <v>86516640</v>
      </c>
      <c r="G19" s="75"/>
      <c r="H19" s="75"/>
      <c r="I19" s="75" t="s">
        <v>82</v>
      </c>
      <c r="J19" s="144">
        <f t="shared" si="4"/>
        <v>10596405.770911716</v>
      </c>
      <c r="K19" s="145">
        <f t="shared" si="5"/>
        <v>3177.7929155313354</v>
      </c>
      <c r="L19" s="145">
        <f>+PROYECCIONES!F23</f>
        <v>9000</v>
      </c>
      <c r="M19" s="108">
        <f t="shared" si="6"/>
        <v>1819.9980895868025</v>
      </c>
      <c r="N19" s="166">
        <f t="shared" si="7"/>
        <v>151.66650746556687</v>
      </c>
      <c r="O19" s="145"/>
    </row>
    <row r="20" spans="2:15" ht="12.75" customHeight="1" x14ac:dyDescent="0.2">
      <c r="B20" s="147" t="s">
        <v>237</v>
      </c>
      <c r="C20" s="148"/>
      <c r="D20" s="141" t="s">
        <v>223</v>
      </c>
      <c r="E20" s="167"/>
      <c r="F20" s="168">
        <f>+SUM(C21)</f>
        <v>13662720</v>
      </c>
      <c r="G20" s="75"/>
      <c r="H20" s="75"/>
      <c r="I20" s="75" t="s">
        <v>83</v>
      </c>
      <c r="J20" s="144">
        <f t="shared" si="4"/>
        <v>10596405.770911716</v>
      </c>
      <c r="K20" s="145">
        <f t="shared" si="5"/>
        <v>3177.7929155313354</v>
      </c>
      <c r="L20" s="145">
        <f>+PROYECCIONES!F24</f>
        <v>9000</v>
      </c>
      <c r="M20" s="108">
        <f t="shared" si="6"/>
        <v>1819.9980895868025</v>
      </c>
      <c r="N20" s="166">
        <f t="shared" si="7"/>
        <v>151.66650746556687</v>
      </c>
      <c r="O20" s="145"/>
    </row>
    <row r="21" spans="2:15" ht="12.75" customHeight="1" x14ac:dyDescent="0.2">
      <c r="B21" s="147" t="s">
        <v>225</v>
      </c>
      <c r="C21" s="152">
        <f>+'COSTOS Y GASTOS'!F48-'ESTRUCTURA DE COSTOS'!C7</f>
        <v>13662720</v>
      </c>
      <c r="D21" s="150"/>
      <c r="E21" s="167"/>
      <c r="F21" s="169"/>
      <c r="G21" s="75"/>
      <c r="H21" s="75"/>
      <c r="I21" s="75" t="s">
        <v>84</v>
      </c>
      <c r="J21" s="144">
        <f t="shared" si="4"/>
        <v>13631980.898918256</v>
      </c>
      <c r="K21" s="145">
        <f t="shared" si="5"/>
        <v>2907.792915531335</v>
      </c>
      <c r="L21" s="145">
        <f>+PROYECCIONES!F25</f>
        <v>10000</v>
      </c>
      <c r="M21" s="108">
        <f t="shared" si="6"/>
        <v>1922.1070023140107</v>
      </c>
      <c r="N21" s="166">
        <f t="shared" si="7"/>
        <v>160.17558352616757</v>
      </c>
      <c r="O21" s="145"/>
    </row>
    <row r="22" spans="2:15" ht="12.75" customHeight="1" x14ac:dyDescent="0.2">
      <c r="B22" s="343" t="s">
        <v>14</v>
      </c>
      <c r="C22" s="321"/>
      <c r="D22" s="321"/>
      <c r="E22" s="333"/>
      <c r="F22" s="170">
        <f>+SUM(F19:F21)</f>
        <v>100179360</v>
      </c>
      <c r="G22" s="75"/>
      <c r="H22" s="75"/>
      <c r="I22" s="75" t="s">
        <v>85</v>
      </c>
      <c r="J22" s="144">
        <f t="shared" si="4"/>
        <v>13631980.898918256</v>
      </c>
      <c r="K22" s="145">
        <f t="shared" si="5"/>
        <v>3447.792915531335</v>
      </c>
      <c r="L22" s="145">
        <f>+PROYECCIONES!F26</f>
        <v>10000</v>
      </c>
      <c r="M22" s="108">
        <f t="shared" si="6"/>
        <v>2080.5174078260543</v>
      </c>
      <c r="N22" s="166">
        <f t="shared" si="7"/>
        <v>173.3764506521712</v>
      </c>
      <c r="O22" s="145"/>
    </row>
    <row r="23" spans="2:15" ht="12.75" customHeight="1" x14ac:dyDescent="0.2">
      <c r="B23" s="75"/>
      <c r="C23" s="75"/>
      <c r="D23" s="75"/>
      <c r="E23" s="344"/>
      <c r="F23" s="317"/>
      <c r="G23" s="75"/>
      <c r="H23" s="75"/>
      <c r="I23" s="123" t="s">
        <v>227</v>
      </c>
      <c r="J23" s="171">
        <f t="shared" si="4"/>
        <v>82522671.998400003</v>
      </c>
      <c r="K23" s="172">
        <f t="shared" si="5"/>
        <v>2843.4196185286105</v>
      </c>
      <c r="L23" s="172"/>
      <c r="M23" s="157">
        <f>+SUM(M17:M22)</f>
        <v>13697.21481569824</v>
      </c>
      <c r="N23" s="75"/>
      <c r="O23" s="75"/>
    </row>
    <row r="24" spans="2:15" ht="12.75" customHeight="1" x14ac:dyDescent="0.2">
      <c r="B24" s="75"/>
      <c r="C24" s="75"/>
      <c r="D24" s="75"/>
      <c r="E24" s="334"/>
      <c r="F24" s="326"/>
      <c r="G24" s="75"/>
      <c r="H24" s="75"/>
      <c r="I24" s="75"/>
      <c r="J24" s="75"/>
      <c r="K24" s="75"/>
      <c r="L24" s="75"/>
      <c r="M24" s="75"/>
      <c r="N24" s="75"/>
      <c r="O24" s="75"/>
    </row>
    <row r="25" spans="2:15" ht="12.75" customHeight="1" x14ac:dyDescent="0.2">
      <c r="B25" s="173" t="s">
        <v>238</v>
      </c>
      <c r="C25" s="75"/>
      <c r="D25" s="75"/>
      <c r="E25" s="347"/>
      <c r="F25" s="316"/>
      <c r="G25" s="75"/>
      <c r="H25" s="75"/>
      <c r="I25" s="75"/>
      <c r="J25" s="75"/>
      <c r="K25" s="75"/>
      <c r="L25" s="75"/>
      <c r="M25" s="75"/>
      <c r="N25" s="75"/>
      <c r="O25" s="75"/>
    </row>
    <row r="26" spans="2:15" ht="12.75" customHeight="1" x14ac:dyDescent="0.2">
      <c r="B26" s="339" t="s">
        <v>54</v>
      </c>
      <c r="C26" s="317"/>
      <c r="D26" s="317"/>
      <c r="E26" s="340"/>
      <c r="F26" s="345" t="s">
        <v>53</v>
      </c>
      <c r="G26" s="335" t="s">
        <v>239</v>
      </c>
      <c r="H26" s="75"/>
      <c r="I26" s="75"/>
      <c r="J26" s="75"/>
      <c r="K26" s="75"/>
      <c r="L26" s="75"/>
      <c r="M26" s="75"/>
      <c r="N26" s="75"/>
      <c r="O26" s="75"/>
    </row>
    <row r="27" spans="2:15" ht="12.75" customHeight="1" x14ac:dyDescent="0.2">
      <c r="B27" s="341"/>
      <c r="C27" s="316"/>
      <c r="D27" s="316"/>
      <c r="E27" s="342"/>
      <c r="F27" s="346"/>
      <c r="G27" s="336"/>
      <c r="H27" s="75"/>
      <c r="I27" s="75"/>
      <c r="J27" s="75"/>
      <c r="K27" s="75"/>
      <c r="L27" s="75"/>
      <c r="M27" s="75"/>
      <c r="N27" s="75"/>
      <c r="O27" s="75"/>
    </row>
    <row r="28" spans="2:15" ht="12.75" customHeight="1" x14ac:dyDescent="0.2">
      <c r="B28" s="147" t="s">
        <v>240</v>
      </c>
      <c r="C28" s="148"/>
      <c r="D28" s="141" t="s">
        <v>241</v>
      </c>
      <c r="E28" s="167"/>
      <c r="F28" s="168">
        <f>+F13</f>
        <v>82522671.998400003</v>
      </c>
      <c r="G28" s="151">
        <v>631805</v>
      </c>
      <c r="H28" s="75"/>
      <c r="I28" s="75"/>
      <c r="J28" s="75"/>
      <c r="K28" s="75"/>
      <c r="L28" s="75"/>
      <c r="M28" s="75"/>
      <c r="N28" s="75"/>
      <c r="O28" s="75"/>
    </row>
    <row r="29" spans="2:15" ht="15" customHeight="1" x14ac:dyDescent="0.2">
      <c r="B29" s="147" t="s">
        <v>242</v>
      </c>
      <c r="C29" s="148"/>
      <c r="D29" s="141" t="s">
        <v>243</v>
      </c>
      <c r="E29" s="167"/>
      <c r="F29" s="168">
        <f>+F22</f>
        <v>100179360</v>
      </c>
      <c r="G29" s="151">
        <v>1302990</v>
      </c>
      <c r="H29" s="75"/>
      <c r="I29" s="75"/>
      <c r="J29" s="75"/>
      <c r="K29" s="75"/>
      <c r="L29" s="75"/>
      <c r="M29" s="75"/>
      <c r="N29" s="75"/>
      <c r="O29" s="75"/>
    </row>
    <row r="30" spans="2:15" ht="12.75" customHeight="1" x14ac:dyDescent="0.2">
      <c r="B30" s="343" t="s">
        <v>14</v>
      </c>
      <c r="C30" s="321"/>
      <c r="D30" s="321"/>
      <c r="E30" s="333"/>
      <c r="F30" s="170">
        <f>+SUM(F28:F29)</f>
        <v>182702031.9984</v>
      </c>
      <c r="G30" s="170">
        <v>1934795</v>
      </c>
      <c r="H30" s="75"/>
      <c r="I30" s="75"/>
      <c r="J30" s="75"/>
      <c r="K30" s="75"/>
      <c r="L30" s="75"/>
      <c r="M30" s="75"/>
      <c r="N30" s="75"/>
      <c r="O30" s="75"/>
    </row>
    <row r="31" spans="2:15" ht="12.75" customHeight="1" x14ac:dyDescent="0.2">
      <c r="B31" s="75"/>
      <c r="C31" s="75"/>
      <c r="D31" s="75"/>
      <c r="E31" s="344"/>
      <c r="F31" s="317"/>
      <c r="G31" s="75"/>
      <c r="H31" s="75"/>
      <c r="I31" s="75"/>
      <c r="J31" s="75"/>
      <c r="K31" s="75"/>
      <c r="L31" s="75"/>
      <c r="M31" s="75"/>
      <c r="N31" s="75"/>
      <c r="O31" s="75"/>
    </row>
    <row r="32" spans="2:15" ht="12.75" customHeight="1" x14ac:dyDescent="0.2">
      <c r="B32" s="174" t="s">
        <v>244</v>
      </c>
      <c r="C32" s="75"/>
      <c r="D32" s="75"/>
      <c r="E32" s="75"/>
      <c r="F32" s="175">
        <v>200</v>
      </c>
      <c r="G32" s="75" t="s">
        <v>245</v>
      </c>
      <c r="H32" s="75"/>
      <c r="I32" s="75"/>
      <c r="J32" s="75"/>
      <c r="K32" s="75"/>
      <c r="L32" s="75"/>
      <c r="M32" s="75"/>
      <c r="N32" s="75"/>
      <c r="O32" s="75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8">
    <mergeCell ref="E25:F25"/>
    <mergeCell ref="B17:E18"/>
    <mergeCell ref="F17:F18"/>
    <mergeCell ref="B22:E22"/>
    <mergeCell ref="E23:F23"/>
    <mergeCell ref="E24:F24"/>
    <mergeCell ref="B26:E27"/>
    <mergeCell ref="F26:F27"/>
    <mergeCell ref="G26:G27"/>
    <mergeCell ref="B30:E30"/>
    <mergeCell ref="E31:F31"/>
    <mergeCell ref="L2:L3"/>
    <mergeCell ref="M2:M3"/>
    <mergeCell ref="L15:L16"/>
    <mergeCell ref="M15:M16"/>
    <mergeCell ref="B2:E3"/>
    <mergeCell ref="B13:E13"/>
    <mergeCell ref="E14:F14"/>
    <mergeCell ref="E15:F15"/>
    <mergeCell ref="I15:I16"/>
    <mergeCell ref="J15:J16"/>
    <mergeCell ref="K15:K16"/>
    <mergeCell ref="E16:F16"/>
    <mergeCell ref="E1:F1"/>
    <mergeCell ref="F2:F3"/>
    <mergeCell ref="I2:I3"/>
    <mergeCell ref="J2:J3"/>
    <mergeCell ref="K2:K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6.5703125" customWidth="1"/>
    <col min="2" max="2" width="3.85546875" customWidth="1"/>
    <col min="3" max="3" width="3" customWidth="1"/>
    <col min="4" max="4" width="53.28515625" customWidth="1"/>
    <col min="5" max="5" width="15.140625" customWidth="1"/>
    <col min="6" max="6" width="16" customWidth="1"/>
    <col min="7" max="7" width="15.140625" customWidth="1"/>
    <col min="8" max="8" width="15" customWidth="1"/>
    <col min="9" max="9" width="15.7109375" customWidth="1"/>
    <col min="10" max="10" width="14" customWidth="1"/>
    <col min="11" max="11" width="15" customWidth="1"/>
    <col min="12" max="26" width="11.42578125" customWidth="1"/>
  </cols>
  <sheetData>
    <row r="1" spans="1:26" ht="12" customHeight="1" x14ac:dyDescent="0.2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2" customHeight="1" x14ac:dyDescent="0.2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26" ht="12" customHeight="1" x14ac:dyDescent="0.2">
      <c r="A3" s="177"/>
      <c r="B3" s="177"/>
      <c r="C3" s="178"/>
      <c r="D3" s="178"/>
      <c r="E3" s="178"/>
      <c r="F3" s="179"/>
      <c r="G3" s="179"/>
      <c r="H3" s="177"/>
      <c r="I3" s="177"/>
      <c r="J3" s="177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6" ht="12" customHeight="1" x14ac:dyDescent="0.2">
      <c r="A4" s="180" t="s">
        <v>68</v>
      </c>
      <c r="B4" s="181">
        <v>1</v>
      </c>
      <c r="C4" s="348" t="s">
        <v>246</v>
      </c>
      <c r="D4" s="326"/>
      <c r="E4" s="36"/>
      <c r="F4" s="182"/>
      <c r="G4" s="182"/>
      <c r="H4" s="177"/>
      <c r="I4" s="177"/>
      <c r="J4" s="177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</row>
    <row r="5" spans="1:26" ht="12" customHeight="1" x14ac:dyDescent="0.2">
      <c r="A5" s="183"/>
      <c r="B5" s="183"/>
      <c r="C5" s="320" t="s">
        <v>17</v>
      </c>
      <c r="D5" s="321"/>
      <c r="E5" s="7" t="s">
        <v>32</v>
      </c>
      <c r="F5" s="7" t="s">
        <v>247</v>
      </c>
      <c r="G5" s="7" t="s">
        <v>248</v>
      </c>
      <c r="H5" s="184"/>
      <c r="I5" s="184"/>
      <c r="J5" s="184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</row>
    <row r="6" spans="1:26" ht="12" customHeight="1" x14ac:dyDescent="0.2">
      <c r="A6" s="177"/>
      <c r="B6" s="177"/>
      <c r="C6" s="348" t="s">
        <v>249</v>
      </c>
      <c r="D6" s="326"/>
      <c r="E6" s="326"/>
      <c r="F6" s="326"/>
      <c r="G6" s="182">
        <f>+SUM(G7:G18)</f>
        <v>18435927.349999998</v>
      </c>
      <c r="H6" s="177"/>
      <c r="I6" s="177"/>
      <c r="J6" s="177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</row>
    <row r="7" spans="1:26" ht="12" customHeight="1" x14ac:dyDescent="0.2">
      <c r="A7" s="177"/>
      <c r="B7" s="177"/>
      <c r="C7" s="4"/>
      <c r="D7" s="28" t="s">
        <v>250</v>
      </c>
      <c r="E7" s="31">
        <v>1</v>
      </c>
      <c r="F7" s="15">
        <v>2345815.7999999998</v>
      </c>
      <c r="G7" s="186">
        <f t="shared" ref="G7:G18" si="0">E7*F7</f>
        <v>2345815.7999999998</v>
      </c>
      <c r="H7" s="177" t="s">
        <v>251</v>
      </c>
      <c r="I7" s="177"/>
      <c r="J7" s="177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 spans="1:26" ht="12" customHeight="1" x14ac:dyDescent="0.2">
      <c r="A8" s="177"/>
      <c r="B8" s="177"/>
      <c r="C8" s="4"/>
      <c r="D8" s="28" t="s">
        <v>252</v>
      </c>
      <c r="E8" s="31">
        <v>1</v>
      </c>
      <c r="F8" s="15">
        <v>2737000</v>
      </c>
      <c r="G8" s="186">
        <f t="shared" si="0"/>
        <v>2737000</v>
      </c>
      <c r="H8" s="177"/>
      <c r="I8" s="177"/>
      <c r="J8" s="177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spans="1:26" ht="12" customHeight="1" x14ac:dyDescent="0.2">
      <c r="A9" s="177"/>
      <c r="B9" s="177"/>
      <c r="C9" s="4"/>
      <c r="D9" s="28" t="s">
        <v>253</v>
      </c>
      <c r="E9" s="31">
        <v>1</v>
      </c>
      <c r="F9" s="15">
        <v>557086.35</v>
      </c>
      <c r="G9" s="186">
        <f t="shared" si="0"/>
        <v>557086.35</v>
      </c>
      <c r="H9" s="187" t="s">
        <v>254</v>
      </c>
      <c r="I9" s="177" t="s">
        <v>255</v>
      </c>
      <c r="J9" s="177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spans="1:26" ht="12" customHeight="1" x14ac:dyDescent="0.2">
      <c r="A10" s="177"/>
      <c r="B10" s="177"/>
      <c r="C10" s="4"/>
      <c r="D10" s="28" t="s">
        <v>256</v>
      </c>
      <c r="E10" s="31">
        <v>1</v>
      </c>
      <c r="F10" s="15">
        <v>2925528</v>
      </c>
      <c r="G10" s="186">
        <f t="shared" si="0"/>
        <v>2925528</v>
      </c>
      <c r="H10" s="177" t="s">
        <v>257</v>
      </c>
      <c r="I10" s="177"/>
      <c r="J10" s="177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</row>
    <row r="11" spans="1:26" ht="12" customHeight="1" x14ac:dyDescent="0.2">
      <c r="A11" s="177"/>
      <c r="B11" s="177"/>
      <c r="C11" s="4"/>
      <c r="D11" s="28" t="s">
        <v>258</v>
      </c>
      <c r="E11" s="31">
        <v>1</v>
      </c>
      <c r="F11" s="15">
        <v>2925528</v>
      </c>
      <c r="G11" s="186">
        <f t="shared" si="0"/>
        <v>2925528</v>
      </c>
      <c r="H11" s="177"/>
      <c r="I11" s="177"/>
      <c r="J11" s="177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</row>
    <row r="12" spans="1:26" ht="12" customHeight="1" x14ac:dyDescent="0.2">
      <c r="A12" s="177"/>
      <c r="B12" s="177"/>
      <c r="C12" s="4"/>
      <c r="D12" s="28" t="s">
        <v>259</v>
      </c>
      <c r="E12" s="31">
        <v>1</v>
      </c>
      <c r="F12" s="15">
        <v>1204365.2</v>
      </c>
      <c r="G12" s="186">
        <f t="shared" si="0"/>
        <v>1204365.2</v>
      </c>
      <c r="H12" s="177" t="s">
        <v>260</v>
      </c>
      <c r="I12" s="177"/>
      <c r="J12" s="177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</row>
    <row r="13" spans="1:26" ht="12" customHeight="1" x14ac:dyDescent="0.2">
      <c r="A13" s="177"/>
      <c r="B13" s="177"/>
      <c r="C13" s="4"/>
      <c r="D13" s="28" t="s">
        <v>261</v>
      </c>
      <c r="E13" s="31">
        <v>1</v>
      </c>
      <c r="F13" s="15">
        <v>1108000</v>
      </c>
      <c r="G13" s="186">
        <f t="shared" si="0"/>
        <v>1108000</v>
      </c>
      <c r="H13" s="177" t="s">
        <v>262</v>
      </c>
      <c r="I13" s="177"/>
      <c r="J13" s="177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</row>
    <row r="14" spans="1:26" ht="12" customHeight="1" x14ac:dyDescent="0.2">
      <c r="A14" s="177"/>
      <c r="B14" s="177"/>
      <c r="C14" s="4"/>
      <c r="D14" s="28" t="s">
        <v>263</v>
      </c>
      <c r="E14" s="31">
        <v>1</v>
      </c>
      <c r="F14" s="15">
        <v>1119195</v>
      </c>
      <c r="G14" s="186">
        <f t="shared" si="0"/>
        <v>1119195</v>
      </c>
      <c r="H14" s="177" t="s">
        <v>264</v>
      </c>
      <c r="I14" s="177" t="s">
        <v>265</v>
      </c>
      <c r="J14" s="177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</row>
    <row r="15" spans="1:26" ht="12" customHeight="1" x14ac:dyDescent="0.2">
      <c r="A15" s="177"/>
      <c r="B15" s="177"/>
      <c r="C15" s="4"/>
      <c r="D15" s="28" t="s">
        <v>266</v>
      </c>
      <c r="E15" s="31">
        <v>1</v>
      </c>
      <c r="F15" s="15">
        <v>963010</v>
      </c>
      <c r="G15" s="186">
        <f t="shared" si="0"/>
        <v>963010</v>
      </c>
      <c r="H15" s="177" t="s">
        <v>267</v>
      </c>
      <c r="I15" s="177"/>
      <c r="J15" s="177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</row>
    <row r="16" spans="1:26" ht="12" customHeight="1" x14ac:dyDescent="0.2">
      <c r="A16" s="177"/>
      <c r="B16" s="177"/>
      <c r="C16" s="4"/>
      <c r="D16" s="28" t="s">
        <v>268</v>
      </c>
      <c r="E16" s="31">
        <v>1</v>
      </c>
      <c r="F16" s="15">
        <f>300*4000</f>
        <v>1200000</v>
      </c>
      <c r="G16" s="186">
        <f t="shared" si="0"/>
        <v>1200000</v>
      </c>
      <c r="H16" s="177"/>
      <c r="I16" s="177"/>
      <c r="J16" s="177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</row>
    <row r="17" spans="1:26" ht="12" customHeight="1" x14ac:dyDescent="0.2">
      <c r="A17" s="177"/>
      <c r="B17" s="177"/>
      <c r="C17" s="4"/>
      <c r="D17" s="28" t="s">
        <v>269</v>
      </c>
      <c r="E17" s="31">
        <v>1</v>
      </c>
      <c r="F17" s="15">
        <v>399999</v>
      </c>
      <c r="G17" s="186">
        <f t="shared" si="0"/>
        <v>399999</v>
      </c>
      <c r="H17" s="187" t="s">
        <v>270</v>
      </c>
      <c r="I17" s="177"/>
      <c r="J17" s="177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</row>
    <row r="18" spans="1:26" ht="12" customHeight="1" x14ac:dyDescent="0.2">
      <c r="A18" s="177"/>
      <c r="B18" s="177"/>
      <c r="C18" s="40"/>
      <c r="D18" s="188" t="s">
        <v>271</v>
      </c>
      <c r="E18" s="189">
        <v>1</v>
      </c>
      <c r="F18" s="32">
        <f>198*4800</f>
        <v>950400</v>
      </c>
      <c r="G18" s="190">
        <f t="shared" si="0"/>
        <v>950400</v>
      </c>
      <c r="H18" s="187" t="s">
        <v>272</v>
      </c>
      <c r="I18" s="177"/>
      <c r="J18" s="177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</row>
    <row r="19" spans="1:26" ht="12" customHeight="1" x14ac:dyDescent="0.2">
      <c r="A19" s="177"/>
      <c r="B19" s="177"/>
      <c r="C19" s="348" t="s">
        <v>273</v>
      </c>
      <c r="D19" s="326"/>
      <c r="E19" s="326"/>
      <c r="F19" s="326"/>
      <c r="G19" s="182">
        <f>+SUM(G20:G26)</f>
        <v>3872900</v>
      </c>
      <c r="H19" s="177"/>
      <c r="I19" s="177"/>
      <c r="J19" s="177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</row>
    <row r="20" spans="1:26" ht="12" customHeight="1" x14ac:dyDescent="0.2">
      <c r="A20" s="177"/>
      <c r="B20" s="177"/>
      <c r="C20" s="66"/>
      <c r="D20" s="66" t="s">
        <v>274</v>
      </c>
      <c r="E20" s="60">
        <v>1</v>
      </c>
      <c r="F20" s="15">
        <v>1404900</v>
      </c>
      <c r="G20" s="186">
        <f t="shared" ref="G20:G26" si="1">F20*E20</f>
        <v>1404900</v>
      </c>
      <c r="H20" s="177" t="s">
        <v>275</v>
      </c>
      <c r="I20" s="177"/>
      <c r="J20" s="177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</row>
    <row r="21" spans="1:26" ht="12" customHeight="1" x14ac:dyDescent="0.2">
      <c r="A21" s="177"/>
      <c r="B21" s="177"/>
      <c r="C21" s="66"/>
      <c r="D21" s="66" t="s">
        <v>276</v>
      </c>
      <c r="E21" s="60">
        <v>2</v>
      </c>
      <c r="F21" s="15">
        <v>229900</v>
      </c>
      <c r="G21" s="186">
        <f t="shared" si="1"/>
        <v>459800</v>
      </c>
      <c r="H21" s="177" t="s">
        <v>277</v>
      </c>
      <c r="I21" s="177"/>
      <c r="J21" s="177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</row>
    <row r="22" spans="1:26" ht="12" customHeight="1" x14ac:dyDescent="0.2">
      <c r="A22" s="177"/>
      <c r="B22" s="177"/>
      <c r="C22" s="66"/>
      <c r="D22" s="66" t="s">
        <v>278</v>
      </c>
      <c r="E22" s="60">
        <v>1</v>
      </c>
      <c r="F22" s="15">
        <v>845900</v>
      </c>
      <c r="G22" s="186">
        <f t="shared" si="1"/>
        <v>845900</v>
      </c>
      <c r="H22" s="187" t="s">
        <v>279</v>
      </c>
      <c r="I22" s="177"/>
      <c r="J22" s="177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</row>
    <row r="23" spans="1:26" ht="12" customHeight="1" x14ac:dyDescent="0.2">
      <c r="A23" s="177"/>
      <c r="B23" s="177"/>
      <c r="C23" s="66"/>
      <c r="D23" s="66" t="s">
        <v>280</v>
      </c>
      <c r="E23" s="60">
        <v>1</v>
      </c>
      <c r="F23" s="15">
        <v>699900</v>
      </c>
      <c r="G23" s="186">
        <f t="shared" si="1"/>
        <v>699900</v>
      </c>
      <c r="H23" s="187" t="s">
        <v>281</v>
      </c>
      <c r="I23" s="177"/>
      <c r="J23" s="177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spans="1:26" ht="12" customHeight="1" x14ac:dyDescent="0.2">
      <c r="A24" s="177"/>
      <c r="B24" s="177"/>
      <c r="C24" s="66"/>
      <c r="D24" s="66" t="s">
        <v>282</v>
      </c>
      <c r="E24" s="60">
        <v>4</v>
      </c>
      <c r="F24" s="15">
        <v>16650</v>
      </c>
      <c r="G24" s="186">
        <f t="shared" si="1"/>
        <v>66600</v>
      </c>
      <c r="H24" s="187" t="s">
        <v>283</v>
      </c>
      <c r="I24" s="177"/>
      <c r="J24" s="177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</row>
    <row r="25" spans="1:26" ht="12" customHeight="1" x14ac:dyDescent="0.2">
      <c r="A25" s="177"/>
      <c r="B25" s="177"/>
      <c r="C25" s="66"/>
      <c r="D25" s="66" t="s">
        <v>284</v>
      </c>
      <c r="E25" s="60">
        <v>2</v>
      </c>
      <c r="F25" s="15">
        <v>147900</v>
      </c>
      <c r="G25" s="186">
        <f t="shared" si="1"/>
        <v>295800</v>
      </c>
      <c r="H25" s="187" t="s">
        <v>285</v>
      </c>
      <c r="I25" s="177"/>
      <c r="J25" s="177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</row>
    <row r="26" spans="1:26" ht="12" customHeight="1" x14ac:dyDescent="0.2">
      <c r="A26" s="177"/>
      <c r="B26" s="177"/>
      <c r="C26" s="191"/>
      <c r="D26" s="191" t="s">
        <v>286</v>
      </c>
      <c r="E26" s="192">
        <v>4</v>
      </c>
      <c r="F26" s="32">
        <v>25000</v>
      </c>
      <c r="G26" s="190">
        <f t="shared" si="1"/>
        <v>100000</v>
      </c>
      <c r="H26" s="177"/>
      <c r="I26" s="177"/>
      <c r="J26" s="177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</row>
    <row r="27" spans="1:26" ht="12" customHeight="1" x14ac:dyDescent="0.2">
      <c r="A27" s="177"/>
      <c r="B27" s="177"/>
      <c r="C27" s="348" t="s">
        <v>287</v>
      </c>
      <c r="D27" s="326"/>
      <c r="E27" s="326"/>
      <c r="F27" s="326"/>
      <c r="G27" s="182">
        <f>+SUM(G28:G34)</f>
        <v>8670300</v>
      </c>
      <c r="H27" s="177"/>
      <c r="I27" s="177"/>
      <c r="J27" s="177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</row>
    <row r="28" spans="1:26" ht="12" customHeight="1" x14ac:dyDescent="0.2">
      <c r="A28" s="177"/>
      <c r="B28" s="177"/>
      <c r="C28" s="66"/>
      <c r="D28" s="66" t="s">
        <v>288</v>
      </c>
      <c r="E28" s="60">
        <v>2</v>
      </c>
      <c r="F28" s="15">
        <v>1699000</v>
      </c>
      <c r="G28" s="186">
        <f t="shared" ref="G28:G34" si="2">F28*E28</f>
        <v>3398000</v>
      </c>
      <c r="H28" s="187" t="s">
        <v>289</v>
      </c>
      <c r="I28" s="177"/>
      <c r="J28" s="177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</row>
    <row r="29" spans="1:26" ht="12" customHeight="1" x14ac:dyDescent="0.2">
      <c r="A29" s="177"/>
      <c r="B29" s="177"/>
      <c r="C29" s="66"/>
      <c r="D29" s="66" t="s">
        <v>290</v>
      </c>
      <c r="E29" s="60">
        <v>2</v>
      </c>
      <c r="F29" s="15">
        <v>329900</v>
      </c>
      <c r="G29" s="186">
        <f t="shared" si="2"/>
        <v>659800</v>
      </c>
      <c r="H29" s="177" t="s">
        <v>291</v>
      </c>
      <c r="I29" s="177"/>
      <c r="J29" s="177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</row>
    <row r="30" spans="1:26" ht="12" customHeight="1" x14ac:dyDescent="0.2">
      <c r="A30" s="177"/>
      <c r="B30" s="177"/>
      <c r="C30" s="66"/>
      <c r="D30" s="66" t="s">
        <v>292</v>
      </c>
      <c r="E30" s="60">
        <v>2</v>
      </c>
      <c r="F30" s="15">
        <v>209900</v>
      </c>
      <c r="G30" s="186">
        <f t="shared" si="2"/>
        <v>419800</v>
      </c>
      <c r="H30" s="187" t="s">
        <v>293</v>
      </c>
      <c r="I30" s="177"/>
      <c r="J30" s="177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</row>
    <row r="31" spans="1:26" ht="12" customHeight="1" x14ac:dyDescent="0.2">
      <c r="A31" s="177"/>
      <c r="B31" s="177"/>
      <c r="C31" s="66"/>
      <c r="D31" s="66" t="s">
        <v>294</v>
      </c>
      <c r="E31" s="60">
        <v>1</v>
      </c>
      <c r="F31" s="15">
        <v>842900</v>
      </c>
      <c r="G31" s="186">
        <f t="shared" si="2"/>
        <v>842900</v>
      </c>
      <c r="H31" s="177"/>
      <c r="I31" s="177"/>
      <c r="J31" s="177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</row>
    <row r="32" spans="1:26" ht="12" customHeight="1" x14ac:dyDescent="0.2">
      <c r="A32" s="177"/>
      <c r="B32" s="177"/>
      <c r="C32" s="66"/>
      <c r="D32" s="66" t="s">
        <v>295</v>
      </c>
      <c r="E32" s="60">
        <v>1</v>
      </c>
      <c r="F32" s="15">
        <v>69900</v>
      </c>
      <c r="G32" s="186">
        <f t="shared" si="2"/>
        <v>69900</v>
      </c>
      <c r="H32" s="177" t="s">
        <v>296</v>
      </c>
      <c r="I32" s="177"/>
      <c r="J32" s="177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</row>
    <row r="33" spans="1:26" ht="12" customHeight="1" x14ac:dyDescent="0.2">
      <c r="A33" s="177"/>
      <c r="B33" s="177"/>
      <c r="C33" s="66"/>
      <c r="D33" s="66" t="s">
        <v>297</v>
      </c>
      <c r="E33" s="60">
        <v>1</v>
      </c>
      <c r="F33" s="15">
        <v>1444900</v>
      </c>
      <c r="G33" s="186">
        <f t="shared" si="2"/>
        <v>1444900</v>
      </c>
      <c r="H33" s="177" t="s">
        <v>298</v>
      </c>
      <c r="I33" s="177"/>
      <c r="J33" s="177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</row>
    <row r="34" spans="1:26" ht="12" customHeight="1" x14ac:dyDescent="0.2">
      <c r="A34" s="177"/>
      <c r="B34" s="177"/>
      <c r="C34" s="191"/>
      <c r="D34" s="191" t="s">
        <v>299</v>
      </c>
      <c r="E34" s="192">
        <v>1</v>
      </c>
      <c r="F34" s="32">
        <v>1835000</v>
      </c>
      <c r="G34" s="190">
        <f t="shared" si="2"/>
        <v>1835000</v>
      </c>
      <c r="H34" s="177" t="s">
        <v>300</v>
      </c>
      <c r="I34" s="177"/>
      <c r="J34" s="177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</row>
    <row r="35" spans="1:26" ht="12" hidden="1" customHeight="1" x14ac:dyDescent="0.2">
      <c r="A35" s="177"/>
      <c r="B35" s="177"/>
      <c r="C35" s="349" t="s">
        <v>301</v>
      </c>
      <c r="D35" s="317"/>
      <c r="E35" s="317"/>
      <c r="F35" s="317"/>
      <c r="G35" s="182">
        <f>+SUM(G36:G37)</f>
        <v>0</v>
      </c>
      <c r="H35" s="177"/>
      <c r="I35" s="177"/>
      <c r="J35" s="177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</row>
    <row r="36" spans="1:26" ht="12" hidden="1" customHeight="1" x14ac:dyDescent="0.2">
      <c r="A36" s="177"/>
      <c r="B36" s="177"/>
      <c r="C36" s="66"/>
      <c r="D36" s="66" t="s">
        <v>302</v>
      </c>
      <c r="E36" s="60">
        <v>1</v>
      </c>
      <c r="F36" s="15">
        <v>40000000</v>
      </c>
      <c r="G36" s="186"/>
      <c r="H36" s="177"/>
      <c r="I36" s="177"/>
      <c r="J36" s="177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</row>
    <row r="37" spans="1:26" ht="12" hidden="1" customHeight="1" x14ac:dyDescent="0.2">
      <c r="A37" s="177"/>
      <c r="B37" s="177"/>
      <c r="C37" s="66"/>
      <c r="D37" s="66" t="s">
        <v>297</v>
      </c>
      <c r="E37" s="60">
        <v>1</v>
      </c>
      <c r="F37" s="15">
        <v>1444900</v>
      </c>
      <c r="G37" s="186"/>
      <c r="H37" s="177" t="s">
        <v>298</v>
      </c>
      <c r="I37" s="177"/>
      <c r="J37" s="177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</row>
    <row r="38" spans="1:26" ht="12" customHeight="1" x14ac:dyDescent="0.2">
      <c r="A38" s="177"/>
      <c r="B38" s="177"/>
      <c r="C38" s="350" t="s">
        <v>14</v>
      </c>
      <c r="D38" s="316"/>
      <c r="E38" s="316"/>
      <c r="F38" s="316"/>
      <c r="G38" s="193">
        <f>+G35+G27+G19+G6</f>
        <v>30979127.349999998</v>
      </c>
      <c r="H38" s="177"/>
      <c r="I38" s="177"/>
      <c r="J38" s="177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</row>
    <row r="39" spans="1:26" ht="12" customHeight="1" x14ac:dyDescent="0.2">
      <c r="A39" s="177"/>
      <c r="B39" s="177"/>
      <c r="C39" s="194"/>
      <c r="D39" s="195"/>
      <c r="E39" s="196"/>
      <c r="F39" s="197"/>
      <c r="G39" s="198"/>
      <c r="H39" s="177"/>
      <c r="I39" s="177"/>
      <c r="J39" s="177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</row>
    <row r="40" spans="1:26" ht="12" customHeight="1" x14ac:dyDescent="0.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spans="1:26" ht="12" customHeight="1" x14ac:dyDescent="0.2">
      <c r="A41" s="18" t="s">
        <v>68</v>
      </c>
      <c r="B41" s="19">
        <f>+B4+1</f>
        <v>2</v>
      </c>
      <c r="C41" s="18" t="s">
        <v>303</v>
      </c>
      <c r="D41" s="18"/>
      <c r="E41" s="4"/>
      <c r="F41" s="4"/>
      <c r="G41" s="177"/>
      <c r="H41" s="177"/>
      <c r="I41" s="177"/>
      <c r="J41" s="177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</row>
    <row r="42" spans="1:26" ht="12" customHeight="1" x14ac:dyDescent="0.2">
      <c r="A42" s="4"/>
      <c r="B42" s="4"/>
      <c r="C42" s="320" t="s">
        <v>17</v>
      </c>
      <c r="D42" s="321"/>
      <c r="E42" s="321"/>
      <c r="F42" s="7" t="s">
        <v>304</v>
      </c>
      <c r="G42" s="177"/>
      <c r="H42" s="177"/>
      <c r="I42" s="177"/>
      <c r="J42" s="177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</row>
    <row r="43" spans="1:26" ht="12" customHeight="1" x14ac:dyDescent="0.2">
      <c r="A43" s="4"/>
      <c r="B43" s="4"/>
      <c r="C43" s="351" t="s">
        <v>305</v>
      </c>
      <c r="D43" s="326"/>
      <c r="E43" s="326"/>
      <c r="F43" s="199">
        <f>46000+23100+69000+69000</f>
        <v>207100</v>
      </c>
      <c r="G43" s="177"/>
      <c r="H43" s="176"/>
      <c r="I43" s="177"/>
      <c r="J43" s="177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</row>
    <row r="44" spans="1:26" ht="12" customHeight="1" x14ac:dyDescent="0.2">
      <c r="A44" s="4"/>
      <c r="B44" s="4"/>
      <c r="C44" s="352" t="s">
        <v>306</v>
      </c>
      <c r="D44" s="326"/>
      <c r="E44" s="60"/>
      <c r="F44" s="200">
        <v>1288000</v>
      </c>
      <c r="G44" s="177"/>
      <c r="H44" s="176"/>
      <c r="I44" s="177"/>
      <c r="J44" s="177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  <row r="45" spans="1:26" ht="12" customHeight="1" x14ac:dyDescent="0.2">
      <c r="A45" s="4"/>
      <c r="B45" s="4"/>
      <c r="C45" s="352" t="s">
        <v>307</v>
      </c>
      <c r="D45" s="326"/>
      <c r="E45" s="326"/>
      <c r="F45" s="200">
        <f>(1423000*2)*(100%+'COSTOS Y GASTOS'!E24)</f>
        <v>4521013.3</v>
      </c>
      <c r="G45" s="177"/>
      <c r="H45" s="176"/>
      <c r="I45" s="177"/>
      <c r="J45" s="177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</row>
    <row r="46" spans="1:26" ht="12" customHeight="1" x14ac:dyDescent="0.2">
      <c r="A46" s="4"/>
      <c r="B46" s="4"/>
      <c r="C46" s="352" t="s">
        <v>308</v>
      </c>
      <c r="D46" s="326"/>
      <c r="E46" s="326"/>
      <c r="F46" s="200">
        <v>8000000</v>
      </c>
      <c r="G46" s="177"/>
      <c r="H46" s="176"/>
      <c r="I46" s="177"/>
      <c r="J46" s="177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</row>
    <row r="47" spans="1:26" ht="12" customHeight="1" x14ac:dyDescent="0.2">
      <c r="A47" s="4"/>
      <c r="B47" s="4"/>
      <c r="C47" s="352" t="s">
        <v>309</v>
      </c>
      <c r="D47" s="326"/>
      <c r="E47" s="326"/>
      <c r="F47" s="200">
        <v>4000000</v>
      </c>
      <c r="G47" s="177"/>
      <c r="H47" s="177"/>
      <c r="I47" s="177"/>
      <c r="J47" s="177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</row>
    <row r="48" spans="1:26" ht="12" customHeight="1" x14ac:dyDescent="0.2">
      <c r="A48" s="4"/>
      <c r="B48" s="4"/>
      <c r="C48" s="353" t="s">
        <v>14</v>
      </c>
      <c r="D48" s="316"/>
      <c r="E48" s="316"/>
      <c r="F48" s="201">
        <f>SUM(F45:F47)+F43</f>
        <v>16728113.300000001</v>
      </c>
      <c r="G48" s="177"/>
      <c r="H48" s="177"/>
      <c r="I48" s="177"/>
      <c r="J48" s="177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</row>
    <row r="49" spans="1:26" ht="12" customHeight="1" x14ac:dyDescent="0.2">
      <c r="A49" s="177"/>
      <c r="B49" s="177"/>
      <c r="C49" s="202"/>
      <c r="D49" s="202"/>
      <c r="E49" s="202"/>
      <c r="F49" s="202"/>
      <c r="G49" s="177"/>
      <c r="H49" s="177"/>
      <c r="I49" s="177"/>
      <c r="J49" s="177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</row>
    <row r="50" spans="1:26" ht="12" customHeight="1" x14ac:dyDescent="0.2">
      <c r="A50" s="177"/>
      <c r="B50" s="177"/>
      <c r="C50" s="356" t="s">
        <v>310</v>
      </c>
      <c r="D50" s="321"/>
      <c r="E50" s="321"/>
      <c r="F50" s="203">
        <f>F48/5</f>
        <v>3345622.66</v>
      </c>
      <c r="G50" s="177"/>
      <c r="H50" s="177"/>
      <c r="I50" s="177"/>
      <c r="J50" s="177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</row>
    <row r="51" spans="1:26" ht="12" customHeight="1" x14ac:dyDescent="0.2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</row>
    <row r="52" spans="1:26" ht="12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</row>
    <row r="53" spans="1:26" ht="12" customHeight="1" x14ac:dyDescent="0.2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</row>
    <row r="54" spans="1:26" ht="12" customHeight="1" x14ac:dyDescent="0.2">
      <c r="A54" s="180" t="s">
        <v>68</v>
      </c>
      <c r="B54" s="181">
        <v>9</v>
      </c>
      <c r="C54" s="357" t="s">
        <v>311</v>
      </c>
      <c r="D54" s="316"/>
      <c r="E54" s="177"/>
      <c r="F54" s="177"/>
      <c r="G54" s="177"/>
      <c r="H54" s="177"/>
      <c r="I54" s="177"/>
      <c r="J54" s="177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</row>
    <row r="55" spans="1:26" ht="12" customHeight="1" x14ac:dyDescent="0.2">
      <c r="A55" s="177"/>
      <c r="B55" s="177"/>
      <c r="C55" s="354" t="s">
        <v>312</v>
      </c>
      <c r="D55" s="317"/>
      <c r="E55" s="354" t="s">
        <v>313</v>
      </c>
      <c r="F55" s="317"/>
      <c r="G55" s="177"/>
      <c r="H55" s="177"/>
      <c r="I55" s="177"/>
      <c r="J55" s="177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</row>
    <row r="56" spans="1:26" ht="12" customHeight="1" x14ac:dyDescent="0.2">
      <c r="A56" s="177"/>
      <c r="B56" s="177"/>
      <c r="C56" s="316"/>
      <c r="D56" s="316"/>
      <c r="E56" s="204" t="s">
        <v>314</v>
      </c>
      <c r="F56" s="205" t="s">
        <v>315</v>
      </c>
      <c r="G56" s="177"/>
      <c r="H56" s="177"/>
      <c r="I56" s="177"/>
      <c r="J56" s="177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</row>
    <row r="57" spans="1:26" ht="12" customHeight="1" x14ac:dyDescent="0.2">
      <c r="A57" s="177"/>
      <c r="B57" s="177"/>
      <c r="C57" s="206" t="s">
        <v>316</v>
      </c>
      <c r="D57" s="206"/>
      <c r="E57" s="207">
        <v>1</v>
      </c>
      <c r="F57" s="207">
        <v>0</v>
      </c>
      <c r="G57" s="177"/>
      <c r="H57" s="177"/>
      <c r="I57" s="177"/>
      <c r="J57" s="177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</row>
    <row r="58" spans="1:26" ht="12" customHeight="1" x14ac:dyDescent="0.2">
      <c r="A58" s="177"/>
      <c r="B58" s="177"/>
      <c r="C58" s="206" t="s">
        <v>317</v>
      </c>
      <c r="D58" s="206"/>
      <c r="E58" s="207">
        <v>0.8</v>
      </c>
      <c r="F58" s="207">
        <f t="shared" ref="F58:F61" si="3">(1-E58)</f>
        <v>0.19999999999999996</v>
      </c>
      <c r="G58" s="177"/>
      <c r="H58" s="177"/>
      <c r="I58" s="177"/>
      <c r="J58" s="177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</row>
    <row r="59" spans="1:26" ht="12" customHeight="1" x14ac:dyDescent="0.2">
      <c r="A59" s="177"/>
      <c r="B59" s="177"/>
      <c r="C59" s="206" t="s">
        <v>318</v>
      </c>
      <c r="D59" s="206"/>
      <c r="E59" s="207">
        <v>0.8</v>
      </c>
      <c r="F59" s="207">
        <f t="shared" si="3"/>
        <v>0.19999999999999996</v>
      </c>
      <c r="G59" s="177"/>
      <c r="H59" s="177"/>
      <c r="I59" s="177"/>
      <c r="J59" s="177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</row>
    <row r="60" spans="1:26" ht="12" customHeight="1" x14ac:dyDescent="0.2">
      <c r="A60" s="177"/>
      <c r="B60" s="177"/>
      <c r="C60" s="206" t="s">
        <v>319</v>
      </c>
      <c r="D60" s="206"/>
      <c r="E60" s="207">
        <v>0.8</v>
      </c>
      <c r="F60" s="207">
        <f t="shared" si="3"/>
        <v>0.19999999999999996</v>
      </c>
      <c r="G60" s="177"/>
      <c r="H60" s="177"/>
      <c r="I60" s="177"/>
      <c r="J60" s="177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</row>
    <row r="61" spans="1:26" ht="12" customHeight="1" x14ac:dyDescent="0.2">
      <c r="A61" s="177"/>
      <c r="B61" s="177"/>
      <c r="C61" s="208" t="s">
        <v>320</v>
      </c>
      <c r="D61" s="208"/>
      <c r="E61" s="209">
        <v>0.8</v>
      </c>
      <c r="F61" s="209">
        <f t="shared" si="3"/>
        <v>0.19999999999999996</v>
      </c>
      <c r="G61" s="177"/>
      <c r="H61" s="177"/>
      <c r="I61" s="177"/>
      <c r="J61" s="177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</row>
    <row r="62" spans="1:26" ht="12" customHeight="1" x14ac:dyDescent="0.2">
      <c r="A62" s="177"/>
      <c r="B62" s="177"/>
      <c r="C62" s="177"/>
      <c r="D62" s="177"/>
      <c r="E62" s="184"/>
      <c r="F62" s="177"/>
      <c r="G62" s="177"/>
      <c r="H62" s="177"/>
      <c r="I62" s="177"/>
      <c r="J62" s="177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</row>
    <row r="63" spans="1:26" ht="12" customHeight="1" x14ac:dyDescent="0.2">
      <c r="A63" s="177"/>
      <c r="B63" s="177"/>
      <c r="C63" s="357" t="s">
        <v>321</v>
      </c>
      <c r="D63" s="316"/>
      <c r="E63" s="177"/>
      <c r="F63" s="177"/>
      <c r="G63" s="177"/>
      <c r="H63" s="177"/>
      <c r="I63" s="177"/>
      <c r="J63" s="177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</row>
    <row r="64" spans="1:26" ht="12" customHeight="1" x14ac:dyDescent="0.2">
      <c r="A64" s="177"/>
      <c r="B64" s="177"/>
      <c r="C64" s="354" t="s">
        <v>322</v>
      </c>
      <c r="D64" s="317"/>
      <c r="E64" s="355" t="s">
        <v>52</v>
      </c>
      <c r="F64" s="354" t="s">
        <v>313</v>
      </c>
      <c r="G64" s="317"/>
      <c r="H64" s="355" t="s">
        <v>56</v>
      </c>
      <c r="I64" s="355" t="s">
        <v>57</v>
      </c>
      <c r="J64" s="355" t="s">
        <v>58</v>
      </c>
      <c r="K64" s="355" t="s">
        <v>59</v>
      </c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</row>
    <row r="65" spans="1:26" ht="12" customHeight="1" x14ac:dyDescent="0.2">
      <c r="A65" s="177"/>
      <c r="B65" s="177"/>
      <c r="C65" s="316"/>
      <c r="D65" s="316"/>
      <c r="E65" s="316"/>
      <c r="F65" s="204" t="s">
        <v>314</v>
      </c>
      <c r="G65" s="204" t="s">
        <v>315</v>
      </c>
      <c r="H65" s="316"/>
      <c r="I65" s="316"/>
      <c r="J65" s="316"/>
      <c r="K65" s="31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</row>
    <row r="66" spans="1:26" ht="12" customHeight="1" x14ac:dyDescent="0.2">
      <c r="A66" s="177"/>
      <c r="B66" s="177"/>
      <c r="C66" s="206" t="s">
        <v>316</v>
      </c>
      <c r="D66" s="206"/>
      <c r="E66" s="211">
        <v>440000</v>
      </c>
      <c r="F66" s="212">
        <f t="shared" ref="F66:F67" si="4">E57*E66</f>
        <v>440000</v>
      </c>
      <c r="G66" s="212">
        <f t="shared" ref="G66:G69" si="5">E66*F57</f>
        <v>0</v>
      </c>
      <c r="H66" s="211">
        <f t="shared" ref="H66:H70" si="6">+E66*102%</f>
        <v>448800</v>
      </c>
      <c r="I66" s="211">
        <f t="shared" ref="I66:K66" si="7">+H66*102%</f>
        <v>457776</v>
      </c>
      <c r="J66" s="211">
        <f t="shared" si="7"/>
        <v>466931.52</v>
      </c>
      <c r="K66" s="211">
        <f t="shared" si="7"/>
        <v>476270.15040000004</v>
      </c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  <c r="W66" s="176"/>
      <c r="X66" s="176"/>
      <c r="Y66" s="176"/>
      <c r="Z66" s="176"/>
    </row>
    <row r="67" spans="1:26" ht="12" customHeight="1" x14ac:dyDescent="0.2">
      <c r="A67" s="177"/>
      <c r="B67" s="177"/>
      <c r="C67" s="206" t="s">
        <v>317</v>
      </c>
      <c r="D67" s="206"/>
      <c r="E67" s="211">
        <v>2100000</v>
      </c>
      <c r="F67" s="212">
        <f t="shared" si="4"/>
        <v>1680000</v>
      </c>
      <c r="G67" s="212">
        <f t="shared" si="5"/>
        <v>419999.99999999988</v>
      </c>
      <c r="H67" s="211">
        <f t="shared" si="6"/>
        <v>2142000</v>
      </c>
      <c r="I67" s="211">
        <f t="shared" ref="I67:K67" si="8">+H67*102%</f>
        <v>2184840</v>
      </c>
      <c r="J67" s="211">
        <f t="shared" si="8"/>
        <v>2228536.7999999998</v>
      </c>
      <c r="K67" s="211">
        <f t="shared" si="8"/>
        <v>2273107.5359999998</v>
      </c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</row>
    <row r="68" spans="1:26" ht="12" customHeight="1" x14ac:dyDescent="0.2">
      <c r="A68" s="177"/>
      <c r="B68" s="177"/>
      <c r="C68" s="206" t="str">
        <f>C59</f>
        <v>Servicio de Acueducto, Alcantarillado y Aseo</v>
      </c>
      <c r="D68" s="206"/>
      <c r="E68" s="211">
        <v>700000</v>
      </c>
      <c r="F68" s="212">
        <f>E68*E59</f>
        <v>560000</v>
      </c>
      <c r="G68" s="212">
        <f t="shared" si="5"/>
        <v>139999.99999999997</v>
      </c>
      <c r="H68" s="211">
        <f t="shared" si="6"/>
        <v>714000</v>
      </c>
      <c r="I68" s="211">
        <f t="shared" ref="I68:K68" si="9">+H68*102%</f>
        <v>728280</v>
      </c>
      <c r="J68" s="211">
        <f t="shared" si="9"/>
        <v>742845.6</v>
      </c>
      <c r="K68" s="211">
        <f t="shared" si="9"/>
        <v>757702.51199999999</v>
      </c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  <c r="W68" s="176"/>
      <c r="X68" s="176"/>
      <c r="Y68" s="176"/>
      <c r="Z68" s="176"/>
    </row>
    <row r="69" spans="1:26" ht="12" customHeight="1" x14ac:dyDescent="0.2">
      <c r="A69" s="177"/>
      <c r="B69" s="177"/>
      <c r="C69" s="206" t="s">
        <v>319</v>
      </c>
      <c r="D69" s="206"/>
      <c r="E69" s="211">
        <v>800000</v>
      </c>
      <c r="F69" s="212">
        <f t="shared" ref="F69:F70" si="10">E60*E69</f>
        <v>640000</v>
      </c>
      <c r="G69" s="212">
        <f t="shared" si="5"/>
        <v>159999.99999999997</v>
      </c>
      <c r="H69" s="211">
        <f t="shared" si="6"/>
        <v>816000</v>
      </c>
      <c r="I69" s="211">
        <f t="shared" ref="I69:K69" si="11">+H69*102%</f>
        <v>832320</v>
      </c>
      <c r="J69" s="211">
        <f t="shared" si="11"/>
        <v>848966.4</v>
      </c>
      <c r="K69" s="211">
        <f t="shared" si="11"/>
        <v>865945.728</v>
      </c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</row>
    <row r="70" spans="1:26" ht="12" customHeight="1" x14ac:dyDescent="0.2">
      <c r="A70" s="177"/>
      <c r="B70" s="177"/>
      <c r="C70" s="208" t="s">
        <v>323</v>
      </c>
      <c r="D70" s="208"/>
      <c r="E70" s="213">
        <v>160000</v>
      </c>
      <c r="F70" s="214">
        <f t="shared" si="10"/>
        <v>128000</v>
      </c>
      <c r="G70" s="214">
        <f>F61*E70</f>
        <v>31999.999999999993</v>
      </c>
      <c r="H70" s="213">
        <f t="shared" si="6"/>
        <v>163200</v>
      </c>
      <c r="I70" s="213">
        <f t="shared" ref="I70:K70" si="12">+H70*102%</f>
        <v>166464</v>
      </c>
      <c r="J70" s="213">
        <f t="shared" si="12"/>
        <v>169793.28</v>
      </c>
      <c r="K70" s="213">
        <f t="shared" si="12"/>
        <v>173189.14559999999</v>
      </c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</row>
    <row r="71" spans="1:26" ht="12" customHeight="1" x14ac:dyDescent="0.2">
      <c r="A71" s="177"/>
      <c r="B71" s="177"/>
      <c r="C71" s="358" t="s">
        <v>14</v>
      </c>
      <c r="D71" s="317"/>
      <c r="E71" s="213">
        <f>+SUM(E66:E70)</f>
        <v>4200000</v>
      </c>
      <c r="F71" s="214">
        <f>+SUM(F66:F70)*'Parametros escenarios'!$B$4</f>
        <v>3103200</v>
      </c>
      <c r="G71" s="214">
        <f t="shared" ref="G71:K71" si="13">+SUM(G66:G70)</f>
        <v>751999.99999999988</v>
      </c>
      <c r="H71" s="213">
        <f t="shared" si="13"/>
        <v>4284000</v>
      </c>
      <c r="I71" s="213">
        <f t="shared" si="13"/>
        <v>4369680</v>
      </c>
      <c r="J71" s="213">
        <f t="shared" si="13"/>
        <v>4457073.6000000006</v>
      </c>
      <c r="K71" s="213">
        <f t="shared" si="13"/>
        <v>4546215.0720000006</v>
      </c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</row>
    <row r="72" spans="1:26" ht="12" customHeight="1" x14ac:dyDescent="0.2">
      <c r="A72" s="177"/>
      <c r="B72" s="177"/>
      <c r="C72" s="177"/>
      <c r="D72" s="177"/>
      <c r="E72" s="177"/>
      <c r="F72" s="215">
        <f>+F71/E71</f>
        <v>0.73885714285714288</v>
      </c>
      <c r="G72" s="215">
        <f>+G71/E71</f>
        <v>0.17904761904761901</v>
      </c>
      <c r="H72" s="210"/>
      <c r="I72" s="210"/>
      <c r="J72" s="210"/>
      <c r="K72" s="210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</row>
    <row r="73" spans="1:26" ht="12" customHeight="1" x14ac:dyDescent="0.2">
      <c r="A73" s="177"/>
      <c r="B73" s="177"/>
      <c r="C73" s="177"/>
      <c r="D73" s="177"/>
      <c r="E73" s="177"/>
      <c r="F73" s="177">
        <f t="shared" ref="F73:G73" si="14">+F71*12</f>
        <v>37238400</v>
      </c>
      <c r="G73" s="177">
        <f t="shared" si="14"/>
        <v>9023999.9999999981</v>
      </c>
      <c r="H73" s="177"/>
      <c r="I73" s="177"/>
      <c r="J73" s="177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</row>
    <row r="74" spans="1:26" ht="12" customHeight="1" x14ac:dyDescent="0.25">
      <c r="A74" s="180" t="s">
        <v>68</v>
      </c>
      <c r="B74" s="181">
        <v>10</v>
      </c>
      <c r="C74" s="359" t="s">
        <v>324</v>
      </c>
      <c r="D74" s="316"/>
      <c r="E74" s="6"/>
      <c r="F74" s="6"/>
      <c r="G74" s="6"/>
      <c r="H74" s="177"/>
      <c r="I74" s="177"/>
      <c r="J74" s="177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</row>
    <row r="75" spans="1:26" ht="12" customHeight="1" x14ac:dyDescent="0.2">
      <c r="A75" s="177"/>
      <c r="B75" s="177"/>
      <c r="C75" s="354" t="s">
        <v>325</v>
      </c>
      <c r="D75" s="317"/>
      <c r="E75" s="354" t="s">
        <v>313</v>
      </c>
      <c r="F75" s="317"/>
      <c r="G75" s="176"/>
      <c r="H75" s="177"/>
      <c r="I75" s="177"/>
      <c r="J75" s="177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</row>
    <row r="76" spans="1:26" ht="12" customHeight="1" x14ac:dyDescent="0.25">
      <c r="A76" s="177"/>
      <c r="B76" s="177"/>
      <c r="C76" s="316"/>
      <c r="D76" s="316"/>
      <c r="E76" s="204" t="s">
        <v>314</v>
      </c>
      <c r="F76" s="205" t="s">
        <v>315</v>
      </c>
      <c r="G76" s="6"/>
      <c r="H76" s="177"/>
      <c r="I76" s="177"/>
      <c r="J76" s="177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</row>
    <row r="77" spans="1:26" ht="12" customHeight="1" x14ac:dyDescent="0.25">
      <c r="A77" s="176"/>
      <c r="B77" s="176"/>
      <c r="C77" s="360" t="s">
        <v>249</v>
      </c>
      <c r="D77" s="317"/>
      <c r="E77" s="216">
        <v>1</v>
      </c>
      <c r="F77" s="216">
        <f t="shared" ref="F77:F80" si="15">(1-E77)</f>
        <v>0</v>
      </c>
      <c r="G77" s="6"/>
      <c r="H77" s="177"/>
      <c r="I77" s="177"/>
      <c r="J77" s="177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</row>
    <row r="78" spans="1:26" ht="12" customHeight="1" x14ac:dyDescent="0.25">
      <c r="A78" s="176"/>
      <c r="B78" s="176"/>
      <c r="C78" s="361" t="s">
        <v>273</v>
      </c>
      <c r="D78" s="326"/>
      <c r="E78" s="207">
        <v>0.8</v>
      </c>
      <c r="F78" s="207">
        <f t="shared" si="15"/>
        <v>0.19999999999999996</v>
      </c>
      <c r="G78" s="6"/>
      <c r="H78" s="177"/>
      <c r="I78" s="177"/>
      <c r="J78" s="177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  <c r="W78" s="176"/>
      <c r="X78" s="176"/>
      <c r="Y78" s="176"/>
      <c r="Z78" s="176"/>
    </row>
    <row r="79" spans="1:26" ht="12" customHeight="1" x14ac:dyDescent="0.25">
      <c r="A79" s="176"/>
      <c r="B79" s="176"/>
      <c r="C79" s="362" t="s">
        <v>326</v>
      </c>
      <c r="D79" s="316"/>
      <c r="E79" s="209">
        <v>0</v>
      </c>
      <c r="F79" s="209">
        <f t="shared" si="15"/>
        <v>1</v>
      </c>
      <c r="G79" s="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</row>
    <row r="80" spans="1:26" ht="12" hidden="1" customHeight="1" x14ac:dyDescent="0.25">
      <c r="A80" s="176"/>
      <c r="B80" s="176"/>
      <c r="C80" s="363" t="s">
        <v>327</v>
      </c>
      <c r="D80" s="316"/>
      <c r="E80" s="209">
        <v>1</v>
      </c>
      <c r="F80" s="209">
        <f t="shared" si="15"/>
        <v>0</v>
      </c>
      <c r="G80" s="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</row>
    <row r="81" spans="1:26" ht="12" customHeight="1" x14ac:dyDescent="0.25">
      <c r="A81" s="176"/>
      <c r="B81" s="176"/>
      <c r="C81" s="217"/>
      <c r="D81" s="217"/>
      <c r="E81" s="217"/>
      <c r="F81" s="217"/>
      <c r="G81" s="6"/>
      <c r="H81" s="176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</row>
    <row r="82" spans="1:26" ht="12" customHeight="1" x14ac:dyDescent="0.25">
      <c r="A82" s="180" t="s">
        <v>68</v>
      </c>
      <c r="B82" s="181">
        <v>11</v>
      </c>
      <c r="C82" s="359" t="s">
        <v>328</v>
      </c>
      <c r="D82" s="316"/>
      <c r="E82" s="217"/>
      <c r="F82" s="217"/>
      <c r="G82" s="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</row>
    <row r="83" spans="1:26" ht="12" customHeight="1" x14ac:dyDescent="0.2">
      <c r="A83" s="176"/>
      <c r="B83" s="176"/>
      <c r="C83" s="354" t="s">
        <v>325</v>
      </c>
      <c r="D83" s="317"/>
      <c r="E83" s="355" t="s">
        <v>53</v>
      </c>
      <c r="F83" s="354" t="s">
        <v>329</v>
      </c>
      <c r="G83" s="317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</row>
    <row r="84" spans="1:26" ht="12" customHeight="1" x14ac:dyDescent="0.2">
      <c r="A84" s="176"/>
      <c r="B84" s="176"/>
      <c r="C84" s="316"/>
      <c r="D84" s="316"/>
      <c r="E84" s="316"/>
      <c r="F84" s="204" t="s">
        <v>314</v>
      </c>
      <c r="G84" s="204" t="s">
        <v>315</v>
      </c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</row>
    <row r="85" spans="1:26" ht="12" customHeight="1" x14ac:dyDescent="0.2">
      <c r="A85" s="176"/>
      <c r="B85" s="176"/>
      <c r="C85" s="360" t="s">
        <v>249</v>
      </c>
      <c r="D85" s="317"/>
      <c r="E85" s="211">
        <f t="shared" ref="E85:E88" si="16">+J94</f>
        <v>1843592.7349999999</v>
      </c>
      <c r="F85" s="212">
        <f t="shared" ref="F85:F88" si="17">E77*E85</f>
        <v>1843592.7349999999</v>
      </c>
      <c r="G85" s="212">
        <f t="shared" ref="G85:G88" si="18">E85*F77</f>
        <v>0</v>
      </c>
      <c r="H85" s="176"/>
      <c r="I85" s="176"/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</row>
    <row r="86" spans="1:26" ht="12" customHeight="1" x14ac:dyDescent="0.2">
      <c r="A86" s="176"/>
      <c r="B86" s="176"/>
      <c r="C86" s="361" t="s">
        <v>273</v>
      </c>
      <c r="D86" s="326"/>
      <c r="E86" s="211">
        <f t="shared" si="16"/>
        <v>774580</v>
      </c>
      <c r="F86" s="212">
        <f t="shared" si="17"/>
        <v>619664</v>
      </c>
      <c r="G86" s="212">
        <f t="shared" si="18"/>
        <v>154915.99999999997</v>
      </c>
      <c r="H86" s="176"/>
      <c r="I86" s="176"/>
      <c r="J86" s="176"/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  <c r="W86" s="176"/>
      <c r="X86" s="176"/>
      <c r="Y86" s="176"/>
      <c r="Z86" s="176"/>
    </row>
    <row r="87" spans="1:26" ht="12" customHeight="1" x14ac:dyDescent="0.2">
      <c r="A87" s="176"/>
      <c r="B87" s="176"/>
      <c r="C87" s="361" t="s">
        <v>326</v>
      </c>
      <c r="D87" s="326"/>
      <c r="E87" s="211">
        <f t="shared" si="16"/>
        <v>1734060</v>
      </c>
      <c r="F87" s="212">
        <f t="shared" si="17"/>
        <v>0</v>
      </c>
      <c r="G87" s="212">
        <f t="shared" si="18"/>
        <v>1734060</v>
      </c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</row>
    <row r="88" spans="1:26" ht="12" hidden="1" customHeight="1" x14ac:dyDescent="0.2">
      <c r="A88" s="176"/>
      <c r="B88" s="176"/>
      <c r="C88" s="365" t="s">
        <v>327</v>
      </c>
      <c r="D88" s="326"/>
      <c r="E88" s="211">
        <f t="shared" si="16"/>
        <v>0</v>
      </c>
      <c r="F88" s="219">
        <f t="shared" si="17"/>
        <v>0</v>
      </c>
      <c r="G88" s="219">
        <f t="shared" si="18"/>
        <v>0</v>
      </c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</row>
    <row r="89" spans="1:26" ht="12" customHeight="1" x14ac:dyDescent="0.2">
      <c r="A89" s="176"/>
      <c r="B89" s="176"/>
      <c r="C89" s="366" t="s">
        <v>330</v>
      </c>
      <c r="D89" s="316"/>
      <c r="E89" s="220">
        <f>+SUM(E85:E88)</f>
        <v>4352232.7349999994</v>
      </c>
      <c r="F89" s="220">
        <f>+SUM(F85:F88)*'Parametros escenarios'!$B$4</f>
        <v>2216931.0614999998</v>
      </c>
      <c r="G89" s="220">
        <f>+SUM(G85:G88)</f>
        <v>1888976</v>
      </c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</row>
    <row r="90" spans="1:26" ht="12" customHeight="1" x14ac:dyDescent="0.2">
      <c r="A90" s="176"/>
      <c r="B90" s="176"/>
      <c r="C90" s="218"/>
      <c r="D90" s="218"/>
      <c r="E90" s="211"/>
      <c r="F90" s="212"/>
      <c r="G90" s="212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</row>
    <row r="91" spans="1:26" ht="12" customHeight="1" x14ac:dyDescent="0.25">
      <c r="A91" s="176"/>
      <c r="B91" s="176"/>
      <c r="C91" s="359" t="s">
        <v>331</v>
      </c>
      <c r="D91" s="31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  <c r="W91" s="176"/>
      <c r="X91" s="176"/>
      <c r="Y91" s="176"/>
      <c r="Z91" s="176"/>
    </row>
    <row r="92" spans="1:26" ht="12" customHeight="1" x14ac:dyDescent="0.2">
      <c r="A92" s="176"/>
      <c r="B92" s="176"/>
      <c r="C92" s="355" t="s">
        <v>31</v>
      </c>
      <c r="D92" s="317"/>
      <c r="E92" s="355" t="s">
        <v>304</v>
      </c>
      <c r="F92" s="364" t="s">
        <v>332</v>
      </c>
      <c r="G92" s="364" t="s">
        <v>333</v>
      </c>
      <c r="H92" s="364" t="s">
        <v>334</v>
      </c>
      <c r="I92" s="364" t="s">
        <v>335</v>
      </c>
      <c r="J92" s="355" t="s">
        <v>336</v>
      </c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</row>
    <row r="93" spans="1:26" ht="12" customHeight="1" x14ac:dyDescent="0.2">
      <c r="A93" s="176"/>
      <c r="B93" s="176"/>
      <c r="C93" s="316"/>
      <c r="D93" s="316"/>
      <c r="E93" s="316"/>
      <c r="F93" s="316"/>
      <c r="G93" s="316"/>
      <c r="H93" s="316"/>
      <c r="I93" s="316"/>
      <c r="J93" s="316"/>
      <c r="K93" s="176"/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  <c r="W93" s="176"/>
      <c r="X93" s="176"/>
      <c r="Y93" s="176"/>
      <c r="Z93" s="176"/>
    </row>
    <row r="94" spans="1:26" ht="12" customHeight="1" x14ac:dyDescent="0.2">
      <c r="A94" s="176"/>
      <c r="B94" s="176"/>
      <c r="C94" s="361" t="s">
        <v>249</v>
      </c>
      <c r="D94" s="326"/>
      <c r="E94" s="219">
        <f>+G6</f>
        <v>18435927.349999998</v>
      </c>
      <c r="F94" s="221">
        <v>10</v>
      </c>
      <c r="G94" s="219">
        <f t="shared" ref="G94:G97" si="19">E94-((E94/F94)*5)</f>
        <v>9217963.6749999989</v>
      </c>
      <c r="H94" s="219">
        <f t="shared" ref="H94:H97" si="20">E94-G94</f>
        <v>9217963.6749999989</v>
      </c>
      <c r="I94" s="219">
        <f t="shared" ref="I94:I97" si="21">(J94/12)</f>
        <v>153632.72791666666</v>
      </c>
      <c r="J94" s="219">
        <f t="shared" ref="J94:J97" si="22">(H94/5)</f>
        <v>1843592.7349999999</v>
      </c>
      <c r="K94" s="176"/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  <c r="W94" s="176"/>
      <c r="X94" s="176"/>
      <c r="Y94" s="176"/>
      <c r="Z94" s="176"/>
    </row>
    <row r="95" spans="1:26" ht="12" customHeight="1" x14ac:dyDescent="0.2">
      <c r="A95" s="176"/>
      <c r="B95" s="176"/>
      <c r="C95" s="361" t="s">
        <v>273</v>
      </c>
      <c r="D95" s="326"/>
      <c r="E95" s="219">
        <f>+G19</f>
        <v>3872900</v>
      </c>
      <c r="F95" s="221">
        <v>5</v>
      </c>
      <c r="G95" s="219">
        <f t="shared" si="19"/>
        <v>0</v>
      </c>
      <c r="H95" s="219">
        <f t="shared" si="20"/>
        <v>3872900</v>
      </c>
      <c r="I95" s="219">
        <f t="shared" si="21"/>
        <v>64548.333333333336</v>
      </c>
      <c r="J95" s="219">
        <f t="shared" si="22"/>
        <v>774580</v>
      </c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6"/>
    </row>
    <row r="96" spans="1:26" ht="12" customHeight="1" x14ac:dyDescent="0.2">
      <c r="A96" s="176"/>
      <c r="B96" s="176"/>
      <c r="C96" s="361" t="s">
        <v>326</v>
      </c>
      <c r="D96" s="326"/>
      <c r="E96" s="219">
        <f>+G27</f>
        <v>8670300</v>
      </c>
      <c r="F96" s="221">
        <v>5</v>
      </c>
      <c r="G96" s="219">
        <f t="shared" si="19"/>
        <v>0</v>
      </c>
      <c r="H96" s="219">
        <f t="shared" si="20"/>
        <v>8670300</v>
      </c>
      <c r="I96" s="219">
        <f t="shared" si="21"/>
        <v>144505</v>
      </c>
      <c r="J96" s="219">
        <f t="shared" si="22"/>
        <v>1734060</v>
      </c>
      <c r="K96" s="176"/>
      <c r="L96" s="176"/>
      <c r="M96" s="176"/>
      <c r="N96" s="176"/>
      <c r="O96" s="176"/>
      <c r="P96" s="176"/>
      <c r="Q96" s="176"/>
      <c r="R96" s="176"/>
      <c r="S96" s="176"/>
      <c r="T96" s="176"/>
      <c r="U96" s="176"/>
      <c r="V96" s="176"/>
      <c r="W96" s="176"/>
      <c r="X96" s="176"/>
      <c r="Y96" s="176"/>
      <c r="Z96" s="176"/>
    </row>
    <row r="97" spans="1:26" ht="12" hidden="1" customHeight="1" x14ac:dyDescent="0.2">
      <c r="A97" s="176"/>
      <c r="B97" s="176"/>
      <c r="C97" s="365" t="s">
        <v>327</v>
      </c>
      <c r="D97" s="326"/>
      <c r="E97" s="219">
        <f>+G35</f>
        <v>0</v>
      </c>
      <c r="F97" s="221">
        <v>5</v>
      </c>
      <c r="G97" s="219">
        <f t="shared" si="19"/>
        <v>0</v>
      </c>
      <c r="H97" s="219">
        <f t="shared" si="20"/>
        <v>0</v>
      </c>
      <c r="I97" s="219">
        <f t="shared" si="21"/>
        <v>0</v>
      </c>
      <c r="J97" s="219">
        <f t="shared" si="22"/>
        <v>0</v>
      </c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</row>
    <row r="98" spans="1:26" ht="12" customHeight="1" x14ac:dyDescent="0.2">
      <c r="A98" s="176"/>
      <c r="B98" s="176"/>
      <c r="C98" s="366" t="s">
        <v>14</v>
      </c>
      <c r="D98" s="316"/>
      <c r="E98" s="222"/>
      <c r="F98" s="222"/>
      <c r="G98" s="222"/>
      <c r="H98" s="223">
        <f t="shared" ref="H98:J98" si="23">SUM(H94:H97)</f>
        <v>21761163.674999997</v>
      </c>
      <c r="I98" s="223">
        <f t="shared" si="23"/>
        <v>362686.06125000003</v>
      </c>
      <c r="J98" s="223">
        <f t="shared" si="23"/>
        <v>4352232.7349999994</v>
      </c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</row>
    <row r="99" spans="1:26" ht="12" customHeight="1" x14ac:dyDescent="0.2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</row>
    <row r="100" spans="1:26" ht="12" customHeight="1" x14ac:dyDescent="0.25">
      <c r="A100" s="180" t="s">
        <v>68</v>
      </c>
      <c r="B100" s="181">
        <v>12</v>
      </c>
      <c r="C100" s="359" t="s">
        <v>337</v>
      </c>
      <c r="D100" s="316"/>
      <c r="E100" s="217"/>
      <c r="F100" s="217"/>
      <c r="G100" s="217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</row>
    <row r="101" spans="1:26" ht="12" customHeight="1" x14ac:dyDescent="0.2">
      <c r="A101" s="176"/>
      <c r="B101" s="176"/>
      <c r="C101" s="354" t="s">
        <v>338</v>
      </c>
      <c r="D101" s="317"/>
      <c r="E101" s="355" t="s">
        <v>53</v>
      </c>
      <c r="F101" s="354" t="s">
        <v>339</v>
      </c>
      <c r="G101" s="317"/>
      <c r="H101" s="176"/>
      <c r="I101" s="176"/>
      <c r="J101" s="176"/>
      <c r="K101" s="176"/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  <c r="W101" s="176"/>
      <c r="X101" s="176"/>
      <c r="Y101" s="176"/>
      <c r="Z101" s="176"/>
    </row>
    <row r="102" spans="1:26" ht="12" customHeight="1" x14ac:dyDescent="0.2">
      <c r="A102" s="176"/>
      <c r="B102" s="176"/>
      <c r="C102" s="326"/>
      <c r="D102" s="326"/>
      <c r="E102" s="326"/>
      <c r="F102" s="204" t="s">
        <v>314</v>
      </c>
      <c r="G102" s="204" t="s">
        <v>315</v>
      </c>
      <c r="H102" s="176"/>
      <c r="I102" s="176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</row>
    <row r="103" spans="1:26" ht="12" customHeight="1" x14ac:dyDescent="0.2">
      <c r="A103" s="176"/>
      <c r="B103" s="176"/>
      <c r="C103" s="360" t="s">
        <v>249</v>
      </c>
      <c r="D103" s="317"/>
      <c r="E103" s="211">
        <f t="shared" ref="E103:E106" si="24">+H112</f>
        <v>184359.27349999998</v>
      </c>
      <c r="F103" s="212">
        <f t="shared" ref="F103:G103" si="25">+E103*E77</f>
        <v>184359.27349999998</v>
      </c>
      <c r="G103" s="212">
        <f t="shared" si="25"/>
        <v>0</v>
      </c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</row>
    <row r="104" spans="1:26" ht="12" customHeight="1" x14ac:dyDescent="0.2">
      <c r="A104" s="176"/>
      <c r="B104" s="176"/>
      <c r="C104" s="361" t="s">
        <v>273</v>
      </c>
      <c r="D104" s="326"/>
      <c r="E104" s="211">
        <f t="shared" si="24"/>
        <v>38729</v>
      </c>
      <c r="F104" s="212">
        <f t="shared" ref="F104:F106" si="26">+E104*E78</f>
        <v>30983.200000000001</v>
      </c>
      <c r="G104" s="212">
        <f t="shared" ref="G104:G106" si="27">+E104*F78</f>
        <v>7745.7999999999984</v>
      </c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</row>
    <row r="105" spans="1:26" ht="12" customHeight="1" x14ac:dyDescent="0.2">
      <c r="A105" s="176"/>
      <c r="B105" s="176"/>
      <c r="C105" s="361" t="s">
        <v>326</v>
      </c>
      <c r="D105" s="326"/>
      <c r="E105" s="211">
        <f t="shared" si="24"/>
        <v>86703</v>
      </c>
      <c r="F105" s="212">
        <f t="shared" si="26"/>
        <v>0</v>
      </c>
      <c r="G105" s="212">
        <f t="shared" si="27"/>
        <v>86703</v>
      </c>
      <c r="H105" s="176"/>
      <c r="I105" s="176"/>
      <c r="J105" s="176"/>
      <c r="K105" s="176"/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  <c r="W105" s="176"/>
      <c r="X105" s="176"/>
      <c r="Y105" s="176"/>
      <c r="Z105" s="176"/>
    </row>
    <row r="106" spans="1:26" ht="12" hidden="1" customHeight="1" x14ac:dyDescent="0.2">
      <c r="A106" s="176"/>
      <c r="B106" s="176"/>
      <c r="C106" s="365" t="s">
        <v>327</v>
      </c>
      <c r="D106" s="326"/>
      <c r="E106" s="211">
        <f t="shared" si="24"/>
        <v>0</v>
      </c>
      <c r="F106" s="212">
        <f t="shared" si="26"/>
        <v>0</v>
      </c>
      <c r="G106" s="212">
        <f t="shared" si="27"/>
        <v>0</v>
      </c>
      <c r="H106" s="176"/>
      <c r="I106" s="176"/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176"/>
      <c r="Z106" s="176"/>
    </row>
    <row r="107" spans="1:26" ht="12" customHeight="1" x14ac:dyDescent="0.2">
      <c r="A107" s="176"/>
      <c r="B107" s="176"/>
      <c r="C107" s="366" t="s">
        <v>330</v>
      </c>
      <c r="D107" s="316"/>
      <c r="E107" s="220">
        <f>+SUM(E103:E106)</f>
        <v>309791.27350000001</v>
      </c>
      <c r="F107" s="220">
        <f>+SUM(F103:F106)*'Parametros escenarios'!$B$4</f>
        <v>193808.22615</v>
      </c>
      <c r="G107" s="220">
        <f>+SUM(G103:G106)</f>
        <v>94448.8</v>
      </c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</row>
    <row r="108" spans="1:26" ht="12" customHeight="1" x14ac:dyDescent="0.2">
      <c r="A108" s="176"/>
      <c r="B108" s="176"/>
      <c r="C108" s="218"/>
      <c r="D108" s="218"/>
      <c r="E108" s="211"/>
      <c r="F108" s="212"/>
      <c r="G108" s="212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</row>
    <row r="109" spans="1:26" ht="12" customHeight="1" x14ac:dyDescent="0.25">
      <c r="A109" s="176"/>
      <c r="B109" s="176"/>
      <c r="C109" s="359" t="s">
        <v>340</v>
      </c>
      <c r="D109" s="31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</row>
    <row r="110" spans="1:26" ht="12" customHeight="1" x14ac:dyDescent="0.2">
      <c r="A110" s="176"/>
      <c r="B110" s="176"/>
      <c r="C110" s="355" t="s">
        <v>31</v>
      </c>
      <c r="D110" s="317"/>
      <c r="E110" s="355" t="s">
        <v>304</v>
      </c>
      <c r="F110" s="364" t="s">
        <v>341</v>
      </c>
      <c r="G110" s="364" t="s">
        <v>342</v>
      </c>
      <c r="H110" s="364" t="s">
        <v>343</v>
      </c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</row>
    <row r="111" spans="1:26" ht="12" customHeight="1" x14ac:dyDescent="0.2">
      <c r="A111" s="176"/>
      <c r="B111" s="176"/>
      <c r="C111" s="316"/>
      <c r="D111" s="316"/>
      <c r="E111" s="316"/>
      <c r="F111" s="316"/>
      <c r="G111" s="316"/>
      <c r="H111" s="316"/>
      <c r="I111" s="176"/>
      <c r="J111" s="176"/>
      <c r="K111" s="176"/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  <c r="W111" s="176"/>
      <c r="X111" s="176"/>
      <c r="Y111" s="176"/>
      <c r="Z111" s="176"/>
    </row>
    <row r="112" spans="1:26" ht="12" customHeight="1" x14ac:dyDescent="0.2">
      <c r="A112" s="176"/>
      <c r="B112" s="176"/>
      <c r="C112" s="361" t="s">
        <v>249</v>
      </c>
      <c r="D112" s="326"/>
      <c r="E112" s="219">
        <f t="shared" ref="E112:E115" si="28">+E94</f>
        <v>18435927.349999998</v>
      </c>
      <c r="F112" s="224">
        <v>0.01</v>
      </c>
      <c r="G112" s="219">
        <f t="shared" ref="G112:G115" si="29">+H112/12</f>
        <v>15363.272791666664</v>
      </c>
      <c r="H112" s="219">
        <f t="shared" ref="H112:H115" si="30">+E112*F112</f>
        <v>184359.27349999998</v>
      </c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</row>
    <row r="113" spans="1:26" ht="12" customHeight="1" x14ac:dyDescent="0.2">
      <c r="A113" s="176"/>
      <c r="B113" s="176"/>
      <c r="C113" s="361" t="s">
        <v>273</v>
      </c>
      <c r="D113" s="326"/>
      <c r="E113" s="219">
        <f t="shared" si="28"/>
        <v>3872900</v>
      </c>
      <c r="F113" s="224">
        <v>0.01</v>
      </c>
      <c r="G113" s="219">
        <f t="shared" si="29"/>
        <v>3227.4166666666665</v>
      </c>
      <c r="H113" s="219">
        <f t="shared" si="30"/>
        <v>38729</v>
      </c>
      <c r="I113" s="176"/>
      <c r="J113" s="176"/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</row>
    <row r="114" spans="1:26" ht="12" customHeight="1" x14ac:dyDescent="0.2">
      <c r="A114" s="176"/>
      <c r="B114" s="176"/>
      <c r="C114" s="361" t="s">
        <v>326</v>
      </c>
      <c r="D114" s="326"/>
      <c r="E114" s="219">
        <f t="shared" si="28"/>
        <v>8670300</v>
      </c>
      <c r="F114" s="224">
        <v>0.01</v>
      </c>
      <c r="G114" s="219">
        <f t="shared" si="29"/>
        <v>7225.25</v>
      </c>
      <c r="H114" s="219">
        <f t="shared" si="30"/>
        <v>86703</v>
      </c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  <c r="W114" s="176"/>
      <c r="X114" s="176"/>
      <c r="Y114" s="176"/>
      <c r="Z114" s="176"/>
    </row>
    <row r="115" spans="1:26" ht="12" hidden="1" customHeight="1" x14ac:dyDescent="0.2">
      <c r="A115" s="176"/>
      <c r="B115" s="176"/>
      <c r="C115" s="365" t="s">
        <v>327</v>
      </c>
      <c r="D115" s="326"/>
      <c r="E115" s="219">
        <f t="shared" si="28"/>
        <v>0</v>
      </c>
      <c r="F115" s="224">
        <v>0.01</v>
      </c>
      <c r="G115" s="219">
        <f t="shared" si="29"/>
        <v>0</v>
      </c>
      <c r="H115" s="219">
        <f t="shared" si="30"/>
        <v>0</v>
      </c>
      <c r="I115" s="176"/>
      <c r="J115" s="176"/>
      <c r="K115" s="176"/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  <c r="W115" s="176"/>
      <c r="X115" s="176"/>
      <c r="Y115" s="176"/>
      <c r="Z115" s="176"/>
    </row>
    <row r="116" spans="1:26" ht="12" customHeight="1" x14ac:dyDescent="0.2">
      <c r="A116" s="176"/>
      <c r="B116" s="176"/>
      <c r="C116" s="366" t="s">
        <v>14</v>
      </c>
      <c r="D116" s="316"/>
      <c r="E116" s="223">
        <f>+SUM(E112:E114)</f>
        <v>30979127.349999998</v>
      </c>
      <c r="F116" s="225">
        <f>+E116-G38</f>
        <v>0</v>
      </c>
      <c r="G116" s="222"/>
      <c r="H116" s="223">
        <f>SUM(H112:H115)</f>
        <v>309791.27350000001</v>
      </c>
      <c r="I116" s="176"/>
      <c r="J116" s="176"/>
      <c r="K116" s="176"/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  <c r="W116" s="176"/>
      <c r="X116" s="176"/>
      <c r="Y116" s="176"/>
      <c r="Z116" s="176"/>
    </row>
    <row r="117" spans="1:26" ht="12" customHeight="1" x14ac:dyDescent="0.2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  <c r="W117" s="176"/>
      <c r="X117" s="176"/>
      <c r="Y117" s="176"/>
      <c r="Z117" s="176"/>
    </row>
    <row r="118" spans="1:26" ht="12" customHeight="1" x14ac:dyDescent="0.25">
      <c r="A118" s="180" t="s">
        <v>68</v>
      </c>
      <c r="B118" s="181">
        <v>12</v>
      </c>
      <c r="C118" s="359" t="s">
        <v>344</v>
      </c>
      <c r="D118" s="316"/>
      <c r="E118" s="217"/>
      <c r="F118" s="217"/>
      <c r="G118" s="217"/>
      <c r="H118" s="176"/>
      <c r="I118" s="176"/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</row>
    <row r="119" spans="1:26" ht="12" customHeight="1" x14ac:dyDescent="0.2">
      <c r="A119" s="176"/>
      <c r="B119" s="176"/>
      <c r="C119" s="354" t="s">
        <v>345</v>
      </c>
      <c r="D119" s="317"/>
      <c r="E119" s="355" t="s">
        <v>53</v>
      </c>
      <c r="F119" s="354" t="s">
        <v>346</v>
      </c>
      <c r="G119" s="317"/>
      <c r="H119" s="176"/>
      <c r="I119" s="176"/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</row>
    <row r="120" spans="1:26" ht="12" customHeight="1" x14ac:dyDescent="0.2">
      <c r="A120" s="176"/>
      <c r="B120" s="176"/>
      <c r="C120" s="326"/>
      <c r="D120" s="326"/>
      <c r="E120" s="316"/>
      <c r="F120" s="204" t="s">
        <v>314</v>
      </c>
      <c r="G120" s="204" t="s">
        <v>315</v>
      </c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</row>
    <row r="121" spans="1:26" ht="12" customHeight="1" x14ac:dyDescent="0.2">
      <c r="A121" s="176"/>
      <c r="B121" s="176"/>
      <c r="C121" s="360" t="s">
        <v>249</v>
      </c>
      <c r="D121" s="317"/>
      <c r="E121" s="211">
        <f t="shared" ref="E121:E123" si="31">+H129</f>
        <v>921796.36749999993</v>
      </c>
      <c r="F121" s="212">
        <f>+E121*E77</f>
        <v>921796.36749999993</v>
      </c>
      <c r="G121" s="212">
        <f>+E121*F77</f>
        <v>0</v>
      </c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</row>
    <row r="122" spans="1:26" ht="12" customHeight="1" x14ac:dyDescent="0.2">
      <c r="A122" s="176"/>
      <c r="B122" s="176"/>
      <c r="C122" s="361" t="s">
        <v>273</v>
      </c>
      <c r="D122" s="326"/>
      <c r="E122" s="211">
        <f t="shared" si="31"/>
        <v>193645</v>
      </c>
      <c r="F122" s="212"/>
      <c r="G122" s="212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</row>
    <row r="123" spans="1:26" ht="12" customHeight="1" x14ac:dyDescent="0.2">
      <c r="A123" s="176"/>
      <c r="B123" s="176"/>
      <c r="C123" s="361" t="s">
        <v>326</v>
      </c>
      <c r="D123" s="326"/>
      <c r="E123" s="211">
        <f t="shared" si="31"/>
        <v>433515</v>
      </c>
      <c r="F123" s="212">
        <f>+E123*E79</f>
        <v>0</v>
      </c>
      <c r="G123" s="212">
        <f>+E123*F79</f>
        <v>433515</v>
      </c>
      <c r="H123" s="176"/>
      <c r="I123" s="176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</row>
    <row r="124" spans="1:26" ht="12" customHeight="1" x14ac:dyDescent="0.2">
      <c r="A124" s="176"/>
      <c r="B124" s="176"/>
      <c r="C124" s="366" t="s">
        <v>330</v>
      </c>
      <c r="D124" s="316"/>
      <c r="E124" s="220">
        <f>+SUM(E121:E123)</f>
        <v>1548956.3674999999</v>
      </c>
      <c r="F124" s="220">
        <f>+SUM(F121:F123)*'Parametros escenarios'!$B$4</f>
        <v>829616.73074999999</v>
      </c>
      <c r="G124" s="220">
        <f>+SUM(G121:G123)</f>
        <v>433515</v>
      </c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</row>
    <row r="125" spans="1:26" ht="12" customHeight="1" x14ac:dyDescent="0.2">
      <c r="A125" s="176"/>
      <c r="B125" s="176"/>
      <c r="C125" s="218"/>
      <c r="D125" s="218"/>
      <c r="E125" s="211"/>
      <c r="F125" s="212"/>
      <c r="G125" s="212"/>
      <c r="H125" s="176"/>
      <c r="I125" s="176"/>
      <c r="J125" s="176"/>
      <c r="K125" s="176"/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  <c r="W125" s="176"/>
      <c r="X125" s="176"/>
      <c r="Y125" s="176"/>
      <c r="Z125" s="176"/>
    </row>
    <row r="126" spans="1:26" ht="12" customHeight="1" x14ac:dyDescent="0.25">
      <c r="A126" s="176"/>
      <c r="B126" s="176"/>
      <c r="C126" s="359" t="s">
        <v>344</v>
      </c>
      <c r="D126" s="31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</row>
    <row r="127" spans="1:26" ht="12" customHeight="1" x14ac:dyDescent="0.2">
      <c r="A127" s="176"/>
      <c r="B127" s="176"/>
      <c r="C127" s="355" t="s">
        <v>31</v>
      </c>
      <c r="D127" s="317"/>
      <c r="E127" s="355" t="s">
        <v>304</v>
      </c>
      <c r="F127" s="364" t="s">
        <v>347</v>
      </c>
      <c r="G127" s="364" t="s">
        <v>342</v>
      </c>
      <c r="H127" s="364" t="s">
        <v>343</v>
      </c>
      <c r="I127" s="176"/>
      <c r="J127" s="176"/>
      <c r="K127" s="176"/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  <c r="W127" s="176"/>
      <c r="X127" s="176"/>
      <c r="Y127" s="176"/>
      <c r="Z127" s="176"/>
    </row>
    <row r="128" spans="1:26" ht="12" customHeight="1" x14ac:dyDescent="0.2">
      <c r="A128" s="176"/>
      <c r="B128" s="176"/>
      <c r="C128" s="316"/>
      <c r="D128" s="316"/>
      <c r="E128" s="316"/>
      <c r="F128" s="316"/>
      <c r="G128" s="316"/>
      <c r="H128" s="316"/>
      <c r="I128" s="176"/>
      <c r="J128" s="176"/>
      <c r="K128" s="176"/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  <c r="W128" s="176"/>
      <c r="X128" s="176"/>
      <c r="Y128" s="176"/>
      <c r="Z128" s="176"/>
    </row>
    <row r="129" spans="1:26" ht="12" customHeight="1" x14ac:dyDescent="0.2">
      <c r="A129" s="176"/>
      <c r="B129" s="176"/>
      <c r="C129" s="361" t="s">
        <v>249</v>
      </c>
      <c r="D129" s="326"/>
      <c r="E129" s="219">
        <f t="shared" ref="E129:E131" si="32">+E112</f>
        <v>18435927.349999998</v>
      </c>
      <c r="F129" s="224">
        <v>0.05</v>
      </c>
      <c r="G129" s="219">
        <f t="shared" ref="G129:G131" si="33">+H129/12</f>
        <v>76816.363958333328</v>
      </c>
      <c r="H129" s="219">
        <f t="shared" ref="H129:H131" si="34">+E129*F129</f>
        <v>921796.36749999993</v>
      </c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</row>
    <row r="130" spans="1:26" ht="12" customHeight="1" x14ac:dyDescent="0.2">
      <c r="A130" s="176"/>
      <c r="B130" s="176"/>
      <c r="C130" s="361" t="s">
        <v>273</v>
      </c>
      <c r="D130" s="326"/>
      <c r="E130" s="219">
        <f t="shared" si="32"/>
        <v>3872900</v>
      </c>
      <c r="F130" s="224">
        <v>0.05</v>
      </c>
      <c r="G130" s="219">
        <f t="shared" si="33"/>
        <v>16137.083333333334</v>
      </c>
      <c r="H130" s="219">
        <f t="shared" si="34"/>
        <v>193645</v>
      </c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</row>
    <row r="131" spans="1:26" ht="12" customHeight="1" x14ac:dyDescent="0.2">
      <c r="A131" s="176"/>
      <c r="B131" s="176"/>
      <c r="C131" s="361" t="s">
        <v>326</v>
      </c>
      <c r="D131" s="326"/>
      <c r="E131" s="219">
        <f t="shared" si="32"/>
        <v>8670300</v>
      </c>
      <c r="F131" s="224">
        <v>0.05</v>
      </c>
      <c r="G131" s="219">
        <f t="shared" si="33"/>
        <v>36126.25</v>
      </c>
      <c r="H131" s="219">
        <f t="shared" si="34"/>
        <v>433515</v>
      </c>
      <c r="I131" s="176"/>
      <c r="J131" s="176"/>
      <c r="K131" s="176"/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  <c r="Z131" s="176"/>
    </row>
    <row r="132" spans="1:26" ht="12" customHeight="1" x14ac:dyDescent="0.2">
      <c r="A132" s="176"/>
      <c r="B132" s="176"/>
      <c r="C132" s="366" t="s">
        <v>14</v>
      </c>
      <c r="D132" s="316"/>
      <c r="E132" s="223">
        <f>+SUM(E129:E131)</f>
        <v>30979127.349999998</v>
      </c>
      <c r="F132" s="222"/>
      <c r="G132" s="223">
        <f t="shared" ref="G132:H132" si="35">SUM(G129:G131)</f>
        <v>129079.69729166666</v>
      </c>
      <c r="H132" s="223">
        <f t="shared" si="35"/>
        <v>1548956.3674999999</v>
      </c>
      <c r="I132" s="176"/>
      <c r="J132" s="176"/>
      <c r="K132" s="176"/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  <c r="Z132" s="176"/>
    </row>
    <row r="133" spans="1:26" ht="12" customHeight="1" x14ac:dyDescent="0.2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</row>
    <row r="134" spans="1:26" ht="12" customHeight="1" x14ac:dyDescent="0.2">
      <c r="A134" s="226" t="s">
        <v>68</v>
      </c>
      <c r="B134" s="226">
        <v>13</v>
      </c>
      <c r="C134" s="367" t="s">
        <v>348</v>
      </c>
      <c r="D134" s="31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</row>
    <row r="135" spans="1:26" ht="12" customHeight="1" x14ac:dyDescent="0.2">
      <c r="A135" s="176"/>
      <c r="B135" s="176"/>
      <c r="C135" s="367" t="s">
        <v>349</v>
      </c>
      <c r="D135" s="316"/>
      <c r="E135" s="227" t="s">
        <v>1</v>
      </c>
      <c r="F135" s="176"/>
      <c r="G135" s="176"/>
      <c r="H135" s="176"/>
      <c r="I135" s="176"/>
      <c r="J135" s="176"/>
      <c r="K135" s="176"/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  <c r="Z135" s="176"/>
    </row>
    <row r="136" spans="1:26" ht="12" customHeight="1" x14ac:dyDescent="0.2">
      <c r="A136" s="176"/>
      <c r="B136" s="176"/>
      <c r="C136" s="176" t="s">
        <v>350</v>
      </c>
      <c r="D136" s="176"/>
      <c r="E136" s="219">
        <f>+G38</f>
        <v>30979127.349999998</v>
      </c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</row>
    <row r="137" spans="1:26" ht="12" customHeight="1" x14ac:dyDescent="0.2">
      <c r="A137" s="176"/>
      <c r="B137" s="176"/>
      <c r="C137" s="176" t="s">
        <v>351</v>
      </c>
      <c r="D137" s="176"/>
      <c r="E137" s="219">
        <f>+F48</f>
        <v>16728113.300000001</v>
      </c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</row>
    <row r="138" spans="1:26" ht="12" customHeight="1" x14ac:dyDescent="0.2">
      <c r="A138" s="176"/>
      <c r="B138" s="176"/>
      <c r="C138" s="176" t="s">
        <v>352</v>
      </c>
      <c r="D138" s="176"/>
      <c r="E138" s="219">
        <f>+'COSTOS Y GASTOS'!F8</f>
        <v>126017196.10847552</v>
      </c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</row>
    <row r="139" spans="1:26" ht="12" customHeight="1" x14ac:dyDescent="0.2">
      <c r="A139" s="176"/>
      <c r="B139" s="176"/>
      <c r="C139" s="368" t="s">
        <v>14</v>
      </c>
      <c r="D139" s="316"/>
      <c r="E139" s="223">
        <f>SUM(E136:E138)</f>
        <v>173724436.75847551</v>
      </c>
      <c r="F139" s="176"/>
      <c r="G139" s="176"/>
      <c r="H139" s="176"/>
      <c r="I139" s="176"/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</row>
    <row r="140" spans="1:26" ht="12" customHeight="1" x14ac:dyDescent="0.2">
      <c r="A140" s="176"/>
      <c r="B140" s="176"/>
      <c r="C140" s="176"/>
      <c r="D140" s="176"/>
      <c r="E140" s="223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  <c r="W140" s="176"/>
      <c r="X140" s="176"/>
      <c r="Y140" s="176"/>
      <c r="Z140" s="176"/>
    </row>
    <row r="141" spans="1:26" ht="12" customHeight="1" x14ac:dyDescent="0.2">
      <c r="A141" s="176"/>
      <c r="B141" s="176"/>
      <c r="C141" s="176"/>
      <c r="D141" s="228">
        <f>'COSTOS Y GASTOS'!E10</f>
        <v>80000000</v>
      </c>
      <c r="E141" s="228">
        <f>+E139-D141</f>
        <v>93724436.758475512</v>
      </c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</row>
    <row r="142" spans="1:26" ht="12" customHeight="1" x14ac:dyDescent="0.2">
      <c r="A142" s="176"/>
      <c r="B142" s="176"/>
      <c r="C142" s="176"/>
      <c r="D142" s="229">
        <f>+D141/E139</f>
        <v>0.46049940637437142</v>
      </c>
      <c r="E142" s="229">
        <f>+E141/E139</f>
        <v>0.53950059362562863</v>
      </c>
      <c r="F142" s="176"/>
      <c r="G142" s="176"/>
      <c r="H142" s="176"/>
      <c r="I142" s="176"/>
      <c r="J142" s="176"/>
      <c r="K142" s="176"/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</row>
    <row r="143" spans="1:26" ht="12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</row>
    <row r="144" spans="1:26" ht="12" customHeight="1" x14ac:dyDescent="0.2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</row>
    <row r="145" spans="1:26" ht="12" customHeight="1" x14ac:dyDescent="0.2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  <c r="W145" s="176"/>
      <c r="X145" s="176"/>
      <c r="Y145" s="176"/>
      <c r="Z145" s="176"/>
    </row>
    <row r="146" spans="1:26" ht="12" customHeight="1" x14ac:dyDescent="0.2">
      <c r="A146" s="176"/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  <c r="W146" s="176"/>
      <c r="X146" s="176"/>
      <c r="Y146" s="176"/>
      <c r="Z146" s="176"/>
    </row>
    <row r="147" spans="1:26" ht="12" customHeight="1" x14ac:dyDescent="0.2">
      <c r="A147" s="176"/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</row>
    <row r="148" spans="1:26" ht="12" customHeight="1" x14ac:dyDescent="0.2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  <c r="W148" s="176"/>
      <c r="X148" s="176"/>
      <c r="Y148" s="176"/>
      <c r="Z148" s="176"/>
    </row>
    <row r="149" spans="1:26" ht="12" customHeight="1" x14ac:dyDescent="0.2">
      <c r="A149" s="176"/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</row>
    <row r="150" spans="1:26" ht="12" customHeight="1" x14ac:dyDescent="0.2">
      <c r="A150" s="176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</row>
    <row r="151" spans="1:26" ht="12" customHeight="1" x14ac:dyDescent="0.2">
      <c r="A151" s="176"/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  <c r="W151" s="176"/>
      <c r="X151" s="176"/>
      <c r="Y151" s="176"/>
      <c r="Z151" s="176"/>
    </row>
    <row r="152" spans="1:26" ht="12" customHeight="1" x14ac:dyDescent="0.2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</row>
    <row r="153" spans="1:26" ht="12" customHeight="1" x14ac:dyDescent="0.2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  <c r="W153" s="176"/>
      <c r="X153" s="176"/>
      <c r="Y153" s="176"/>
      <c r="Z153" s="176"/>
    </row>
    <row r="154" spans="1:26" ht="12" customHeight="1" x14ac:dyDescent="0.2">
      <c r="A154" s="176"/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</row>
    <row r="155" spans="1:26" ht="12" customHeight="1" x14ac:dyDescent="0.2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</row>
    <row r="156" spans="1:26" ht="12" customHeight="1" x14ac:dyDescent="0.2">
      <c r="A156" s="176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</row>
    <row r="157" spans="1:26" ht="12" customHeight="1" x14ac:dyDescent="0.2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</row>
    <row r="158" spans="1:26" ht="12" customHeight="1" x14ac:dyDescent="0.2">
      <c r="A158" s="176"/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</row>
    <row r="159" spans="1:26" ht="12" customHeight="1" x14ac:dyDescent="0.2">
      <c r="A159" s="176"/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</row>
    <row r="160" spans="1:26" ht="12" customHeight="1" x14ac:dyDescent="0.2">
      <c r="A160" s="176"/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</row>
    <row r="161" spans="1:26" ht="12" customHeight="1" x14ac:dyDescent="0.2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</row>
    <row r="162" spans="1:26" ht="12" customHeight="1" x14ac:dyDescent="0.2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</row>
    <row r="163" spans="1:26" ht="12" customHeight="1" x14ac:dyDescent="0.2">
      <c r="A163" s="176"/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  <c r="W163" s="176"/>
      <c r="X163" s="176"/>
      <c r="Y163" s="176"/>
      <c r="Z163" s="176"/>
    </row>
    <row r="164" spans="1:26" ht="12" customHeight="1" x14ac:dyDescent="0.2">
      <c r="A164" s="176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</row>
    <row r="165" spans="1:26" ht="12" customHeight="1" x14ac:dyDescent="0.2">
      <c r="A165" s="176"/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</row>
    <row r="166" spans="1:26" ht="12" customHeight="1" x14ac:dyDescent="0.2">
      <c r="A166" s="176"/>
      <c r="B166" s="176"/>
      <c r="C166" s="176"/>
      <c r="D166" s="176"/>
      <c r="E166" s="176"/>
      <c r="F166" s="176"/>
      <c r="G166" s="176"/>
      <c r="H166" s="176"/>
      <c r="I166" s="176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</row>
    <row r="167" spans="1:26" ht="12" customHeight="1" x14ac:dyDescent="0.2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</row>
    <row r="168" spans="1:26" ht="12" customHeight="1" x14ac:dyDescent="0.2">
      <c r="A168" s="176"/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</row>
    <row r="169" spans="1:26" ht="12" customHeight="1" x14ac:dyDescent="0.2">
      <c r="A169" s="176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</row>
    <row r="170" spans="1:26" ht="12" customHeight="1" x14ac:dyDescent="0.2">
      <c r="A170" s="176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</row>
    <row r="171" spans="1:26" ht="12" customHeight="1" x14ac:dyDescent="0.2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</row>
    <row r="172" spans="1:26" ht="12" customHeight="1" x14ac:dyDescent="0.2">
      <c r="A172" s="176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</row>
    <row r="173" spans="1:26" ht="12" customHeight="1" x14ac:dyDescent="0.2">
      <c r="A173" s="176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</row>
    <row r="174" spans="1:26" ht="12" customHeight="1" x14ac:dyDescent="0.2">
      <c r="A174" s="176"/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</row>
    <row r="175" spans="1:26" ht="12" customHeight="1" x14ac:dyDescent="0.2">
      <c r="A175" s="176"/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</row>
    <row r="176" spans="1:26" ht="12" customHeight="1" x14ac:dyDescent="0.2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</row>
    <row r="177" spans="1:26" ht="12" customHeight="1" x14ac:dyDescent="0.2">
      <c r="A177" s="176"/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  <c r="W177" s="176"/>
      <c r="X177" s="176"/>
      <c r="Y177" s="176"/>
      <c r="Z177" s="176"/>
    </row>
    <row r="178" spans="1:26" ht="12" customHeight="1" x14ac:dyDescent="0.2">
      <c r="A178" s="176"/>
      <c r="B178" s="176"/>
      <c r="C178" s="176"/>
      <c r="D178" s="176"/>
      <c r="E178" s="176"/>
      <c r="F178" s="176"/>
      <c r="G178" s="176"/>
      <c r="H178" s="176"/>
      <c r="I178" s="176"/>
      <c r="J178" s="176"/>
      <c r="K178" s="176"/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  <c r="W178" s="176"/>
      <c r="X178" s="176"/>
      <c r="Y178" s="176"/>
      <c r="Z178" s="176"/>
    </row>
    <row r="179" spans="1:26" ht="12" customHeight="1" x14ac:dyDescent="0.2">
      <c r="A179" s="176"/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</row>
    <row r="180" spans="1:26" ht="12" customHeight="1" x14ac:dyDescent="0.2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</row>
    <row r="181" spans="1:26" ht="12" customHeight="1" x14ac:dyDescent="0.2">
      <c r="A181" s="176"/>
      <c r="B181" s="176"/>
      <c r="C181" s="176"/>
      <c r="D181" s="176"/>
      <c r="E181" s="176"/>
      <c r="F181" s="176"/>
      <c r="G181" s="176"/>
      <c r="H181" s="176"/>
      <c r="I181" s="176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76"/>
      <c r="Y181" s="176"/>
      <c r="Z181" s="176"/>
    </row>
    <row r="182" spans="1:26" ht="12" customHeight="1" x14ac:dyDescent="0.2">
      <c r="A182" s="176"/>
      <c r="B182" s="176"/>
      <c r="C182" s="176"/>
      <c r="D182" s="176"/>
      <c r="E182" s="176"/>
      <c r="F182" s="176"/>
      <c r="G182" s="176"/>
      <c r="H182" s="176"/>
      <c r="I182" s="176"/>
      <c r="J182" s="176"/>
      <c r="K182" s="176"/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  <c r="W182" s="176"/>
      <c r="X182" s="176"/>
      <c r="Y182" s="176"/>
      <c r="Z182" s="176"/>
    </row>
    <row r="183" spans="1:26" ht="12" customHeight="1" x14ac:dyDescent="0.2">
      <c r="A183" s="176"/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</row>
    <row r="184" spans="1:26" ht="12" customHeight="1" x14ac:dyDescent="0.2">
      <c r="A184" s="176"/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</row>
    <row r="185" spans="1:26" ht="12" customHeight="1" x14ac:dyDescent="0.2">
      <c r="A185" s="176"/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</row>
    <row r="186" spans="1:26" ht="12" customHeight="1" x14ac:dyDescent="0.2">
      <c r="A186" s="176"/>
      <c r="B186" s="176"/>
      <c r="C186" s="176"/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  <c r="W186" s="176"/>
      <c r="X186" s="176"/>
      <c r="Y186" s="176"/>
      <c r="Z186" s="176"/>
    </row>
    <row r="187" spans="1:26" ht="12" customHeight="1" x14ac:dyDescent="0.2">
      <c r="A187" s="176"/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</row>
    <row r="188" spans="1:26" ht="12" customHeight="1" x14ac:dyDescent="0.2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</row>
    <row r="189" spans="1:26" ht="12" customHeight="1" x14ac:dyDescent="0.2">
      <c r="A189" s="176"/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76"/>
      <c r="Y189" s="176"/>
      <c r="Z189" s="176"/>
    </row>
    <row r="190" spans="1:26" ht="12" customHeight="1" x14ac:dyDescent="0.2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</row>
    <row r="191" spans="1:26" ht="12" customHeight="1" x14ac:dyDescent="0.2">
      <c r="A191" s="176"/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</row>
    <row r="192" spans="1:26" ht="12" customHeight="1" x14ac:dyDescent="0.2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  <c r="W192" s="176"/>
      <c r="X192" s="176"/>
      <c r="Y192" s="176"/>
      <c r="Z192" s="176"/>
    </row>
    <row r="193" spans="1:26" ht="12" customHeight="1" x14ac:dyDescent="0.2">
      <c r="A193" s="176"/>
      <c r="B193" s="176"/>
      <c r="C193" s="176"/>
      <c r="D193" s="176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  <c r="W193" s="176"/>
      <c r="X193" s="176"/>
      <c r="Y193" s="176"/>
      <c r="Z193" s="176"/>
    </row>
    <row r="194" spans="1:26" ht="12" customHeight="1" x14ac:dyDescent="0.2">
      <c r="A194" s="176"/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76"/>
      <c r="Y194" s="176"/>
      <c r="Z194" s="176"/>
    </row>
    <row r="195" spans="1:26" ht="12" customHeight="1" x14ac:dyDescent="0.2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76"/>
      <c r="Y195" s="176"/>
      <c r="Z195" s="176"/>
    </row>
    <row r="196" spans="1:26" ht="12" customHeight="1" x14ac:dyDescent="0.2">
      <c r="A196" s="176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  <c r="W196" s="176"/>
      <c r="X196" s="176"/>
      <c r="Y196" s="176"/>
      <c r="Z196" s="176"/>
    </row>
    <row r="197" spans="1:26" ht="12" customHeight="1" x14ac:dyDescent="0.2">
      <c r="A197" s="176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</row>
    <row r="198" spans="1:26" ht="12" customHeight="1" x14ac:dyDescent="0.2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  <c r="W198" s="176"/>
      <c r="X198" s="176"/>
      <c r="Y198" s="176"/>
      <c r="Z198" s="176"/>
    </row>
    <row r="199" spans="1:26" ht="12" customHeight="1" x14ac:dyDescent="0.2">
      <c r="A199" s="176"/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  <c r="W199" s="176"/>
      <c r="X199" s="176"/>
      <c r="Y199" s="176"/>
      <c r="Z199" s="176"/>
    </row>
    <row r="200" spans="1:26" ht="12" customHeight="1" x14ac:dyDescent="0.2">
      <c r="A200" s="176"/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</row>
    <row r="201" spans="1:26" ht="12" customHeight="1" x14ac:dyDescent="0.2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</row>
    <row r="202" spans="1:26" ht="12" customHeight="1" x14ac:dyDescent="0.2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</row>
    <row r="203" spans="1:26" ht="12" customHeight="1" x14ac:dyDescent="0.2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</row>
    <row r="204" spans="1:26" ht="12" customHeight="1" x14ac:dyDescent="0.2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</row>
    <row r="205" spans="1:26" ht="12" customHeight="1" x14ac:dyDescent="0.2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</row>
    <row r="206" spans="1:26" ht="12" customHeight="1" x14ac:dyDescent="0.2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</row>
    <row r="207" spans="1:26" ht="12" customHeight="1" x14ac:dyDescent="0.2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</row>
    <row r="208" spans="1:26" ht="12" customHeight="1" x14ac:dyDescent="0.2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</row>
    <row r="209" spans="1:26" ht="12" customHeight="1" x14ac:dyDescent="0.2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</row>
    <row r="210" spans="1:26" ht="12" customHeight="1" x14ac:dyDescent="0.2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  <c r="W210" s="176"/>
      <c r="X210" s="176"/>
      <c r="Y210" s="176"/>
      <c r="Z210" s="176"/>
    </row>
    <row r="211" spans="1:26" ht="12" customHeight="1" x14ac:dyDescent="0.2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  <c r="W211" s="176"/>
      <c r="X211" s="176"/>
      <c r="Y211" s="176"/>
      <c r="Z211" s="176"/>
    </row>
    <row r="212" spans="1:26" ht="12" customHeight="1" x14ac:dyDescent="0.2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</row>
    <row r="213" spans="1:26" ht="12" customHeight="1" x14ac:dyDescent="0.2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</row>
    <row r="214" spans="1:26" ht="12" customHeight="1" x14ac:dyDescent="0.2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</row>
    <row r="215" spans="1:26" ht="12" customHeight="1" x14ac:dyDescent="0.2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</row>
    <row r="216" spans="1:26" ht="12" customHeight="1" x14ac:dyDescent="0.2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</row>
    <row r="217" spans="1:26" ht="12" customHeight="1" x14ac:dyDescent="0.2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  <c r="W217" s="176"/>
      <c r="X217" s="176"/>
      <c r="Y217" s="176"/>
      <c r="Z217" s="176"/>
    </row>
    <row r="218" spans="1:26" ht="12" customHeight="1" x14ac:dyDescent="0.2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  <c r="W218" s="176"/>
      <c r="X218" s="176"/>
      <c r="Y218" s="176"/>
      <c r="Z218" s="176"/>
    </row>
    <row r="219" spans="1:26" ht="12" customHeight="1" x14ac:dyDescent="0.2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  <c r="W219" s="176"/>
      <c r="X219" s="176"/>
      <c r="Y219" s="176"/>
      <c r="Z219" s="176"/>
    </row>
    <row r="220" spans="1:26" ht="12" customHeight="1" x14ac:dyDescent="0.2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  <c r="W220" s="176"/>
      <c r="X220" s="176"/>
      <c r="Y220" s="176"/>
      <c r="Z220" s="176"/>
    </row>
    <row r="221" spans="1:26" ht="12" customHeight="1" x14ac:dyDescent="0.2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  <c r="W221" s="176"/>
      <c r="X221" s="176"/>
      <c r="Y221" s="176"/>
      <c r="Z221" s="176"/>
    </row>
    <row r="222" spans="1:26" ht="12" customHeight="1" x14ac:dyDescent="0.2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</row>
    <row r="223" spans="1:26" ht="12" customHeight="1" x14ac:dyDescent="0.2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</row>
    <row r="224" spans="1:26" ht="12" customHeight="1" x14ac:dyDescent="0.2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  <c r="W224" s="176"/>
      <c r="X224" s="176"/>
      <c r="Y224" s="176"/>
      <c r="Z224" s="176"/>
    </row>
    <row r="225" spans="1:26" ht="12" customHeight="1" x14ac:dyDescent="0.2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  <c r="W225" s="176"/>
      <c r="X225" s="176"/>
      <c r="Y225" s="176"/>
      <c r="Z225" s="176"/>
    </row>
    <row r="226" spans="1:26" ht="12" customHeight="1" x14ac:dyDescent="0.2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  <c r="W226" s="176"/>
      <c r="X226" s="176"/>
      <c r="Y226" s="176"/>
      <c r="Z226" s="176"/>
    </row>
    <row r="227" spans="1:26" ht="12" customHeight="1" x14ac:dyDescent="0.2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  <c r="W227" s="176"/>
      <c r="X227" s="176"/>
      <c r="Y227" s="176"/>
      <c r="Z227" s="176"/>
    </row>
    <row r="228" spans="1:26" ht="12" customHeight="1" x14ac:dyDescent="0.2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  <c r="W228" s="176"/>
      <c r="X228" s="176"/>
      <c r="Y228" s="176"/>
      <c r="Z228" s="176"/>
    </row>
    <row r="229" spans="1:26" ht="12" customHeight="1" x14ac:dyDescent="0.2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  <c r="W229" s="176"/>
      <c r="X229" s="176"/>
      <c r="Y229" s="176"/>
      <c r="Z229" s="176"/>
    </row>
    <row r="230" spans="1:26" ht="12" customHeight="1" x14ac:dyDescent="0.2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  <c r="W230" s="176"/>
      <c r="X230" s="176"/>
      <c r="Y230" s="176"/>
      <c r="Z230" s="176"/>
    </row>
    <row r="231" spans="1:26" ht="12" customHeight="1" x14ac:dyDescent="0.2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  <c r="W231" s="176"/>
      <c r="X231" s="176"/>
      <c r="Y231" s="176"/>
      <c r="Z231" s="176"/>
    </row>
    <row r="232" spans="1:26" ht="12" customHeight="1" x14ac:dyDescent="0.2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</row>
    <row r="233" spans="1:26" ht="12" customHeight="1" x14ac:dyDescent="0.2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  <c r="W233" s="176"/>
      <c r="X233" s="176"/>
      <c r="Y233" s="176"/>
      <c r="Z233" s="176"/>
    </row>
    <row r="234" spans="1:26" ht="12" customHeight="1" x14ac:dyDescent="0.2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  <c r="W234" s="176"/>
      <c r="X234" s="176"/>
      <c r="Y234" s="176"/>
      <c r="Z234" s="176"/>
    </row>
    <row r="235" spans="1:26" ht="12" customHeight="1" x14ac:dyDescent="0.2">
      <c r="A235" s="176"/>
      <c r="B235" s="176"/>
      <c r="C235" s="176"/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  <c r="W235" s="176"/>
      <c r="X235" s="176"/>
      <c r="Y235" s="176"/>
      <c r="Z235" s="176"/>
    </row>
    <row r="236" spans="1:26" ht="12" customHeight="1" x14ac:dyDescent="0.2">
      <c r="A236" s="176"/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</row>
    <row r="237" spans="1:26" ht="12" customHeight="1" x14ac:dyDescent="0.2">
      <c r="A237" s="176"/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  <c r="W237" s="176"/>
      <c r="X237" s="176"/>
      <c r="Y237" s="176"/>
      <c r="Z237" s="176"/>
    </row>
    <row r="238" spans="1:26" ht="12" customHeight="1" x14ac:dyDescent="0.2">
      <c r="A238" s="176"/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  <c r="W238" s="176"/>
      <c r="X238" s="176"/>
      <c r="Y238" s="176"/>
      <c r="Z238" s="176"/>
    </row>
    <row r="239" spans="1:26" ht="12" customHeight="1" x14ac:dyDescent="0.2">
      <c r="A239" s="176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  <c r="W239" s="176"/>
      <c r="X239" s="176"/>
      <c r="Y239" s="176"/>
      <c r="Z239" s="176"/>
    </row>
    <row r="240" spans="1:26" ht="12" customHeight="1" x14ac:dyDescent="0.2">
      <c r="A240" s="176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  <c r="W240" s="176"/>
      <c r="X240" s="176"/>
      <c r="Y240" s="176"/>
      <c r="Z240" s="176"/>
    </row>
    <row r="241" spans="1:26" ht="12" customHeight="1" x14ac:dyDescent="0.2">
      <c r="A241" s="176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  <c r="W241" s="176"/>
      <c r="X241" s="176"/>
      <c r="Y241" s="176"/>
      <c r="Z241" s="176"/>
    </row>
    <row r="242" spans="1:26" ht="12" customHeight="1" x14ac:dyDescent="0.2">
      <c r="A242" s="176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  <c r="W242" s="176"/>
      <c r="X242" s="176"/>
      <c r="Y242" s="176"/>
      <c r="Z242" s="176"/>
    </row>
    <row r="243" spans="1:26" ht="12" customHeight="1" x14ac:dyDescent="0.2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  <c r="W243" s="176"/>
      <c r="X243" s="176"/>
      <c r="Y243" s="176"/>
      <c r="Z243" s="176"/>
    </row>
    <row r="244" spans="1:26" ht="12" customHeight="1" x14ac:dyDescent="0.2">
      <c r="A244" s="176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  <c r="W244" s="176"/>
      <c r="X244" s="176"/>
      <c r="Y244" s="176"/>
      <c r="Z244" s="176"/>
    </row>
    <row r="245" spans="1:26" ht="12" customHeight="1" x14ac:dyDescent="0.2">
      <c r="A245" s="176"/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  <c r="W245" s="176"/>
      <c r="X245" s="176"/>
      <c r="Y245" s="176"/>
      <c r="Z245" s="176"/>
    </row>
    <row r="246" spans="1:26" ht="12" customHeight="1" x14ac:dyDescent="0.2">
      <c r="A246" s="176"/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  <c r="W246" s="176"/>
      <c r="X246" s="176"/>
      <c r="Y246" s="176"/>
      <c r="Z246" s="176"/>
    </row>
    <row r="247" spans="1:26" ht="12" customHeight="1" x14ac:dyDescent="0.2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  <c r="W247" s="176"/>
      <c r="X247" s="176"/>
      <c r="Y247" s="176"/>
      <c r="Z247" s="176"/>
    </row>
    <row r="248" spans="1:26" ht="12" customHeight="1" x14ac:dyDescent="0.2">
      <c r="A248" s="176"/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  <c r="W248" s="176"/>
      <c r="X248" s="176"/>
      <c r="Y248" s="176"/>
      <c r="Z248" s="176"/>
    </row>
    <row r="249" spans="1:26" ht="12" customHeight="1" x14ac:dyDescent="0.2">
      <c r="A249" s="176"/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</row>
    <row r="250" spans="1:26" ht="12" customHeight="1" x14ac:dyDescent="0.2">
      <c r="A250" s="176"/>
      <c r="B250" s="176"/>
      <c r="C250" s="176"/>
      <c r="D250" s="176"/>
      <c r="E250" s="176"/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6"/>
      <c r="X250" s="176"/>
      <c r="Y250" s="176"/>
      <c r="Z250" s="176"/>
    </row>
    <row r="251" spans="1:26" ht="12" customHeight="1" x14ac:dyDescent="0.2">
      <c r="A251" s="176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6"/>
      <c r="X251" s="176"/>
      <c r="Y251" s="176"/>
      <c r="Z251" s="176"/>
    </row>
    <row r="252" spans="1:26" ht="12" customHeight="1" x14ac:dyDescent="0.2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6"/>
      <c r="X252" s="176"/>
      <c r="Y252" s="176"/>
      <c r="Z252" s="176"/>
    </row>
    <row r="253" spans="1:26" ht="12" customHeight="1" x14ac:dyDescent="0.2">
      <c r="A253" s="176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</row>
    <row r="254" spans="1:26" ht="12" customHeight="1" x14ac:dyDescent="0.2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6"/>
      <c r="X254" s="176"/>
      <c r="Y254" s="176"/>
      <c r="Z254" s="176"/>
    </row>
    <row r="255" spans="1:26" ht="12" customHeight="1" x14ac:dyDescent="0.2">
      <c r="A255" s="176"/>
      <c r="B255" s="176"/>
      <c r="C255" s="176"/>
      <c r="D255" s="176"/>
      <c r="E255" s="176"/>
      <c r="F255" s="176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6"/>
      <c r="X255" s="176"/>
      <c r="Y255" s="176"/>
      <c r="Z255" s="176"/>
    </row>
    <row r="256" spans="1:26" ht="12" customHeight="1" x14ac:dyDescent="0.2">
      <c r="A256" s="176"/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6"/>
      <c r="X256" s="176"/>
      <c r="Y256" s="176"/>
      <c r="Z256" s="176"/>
    </row>
    <row r="257" spans="1:26" ht="12" customHeight="1" x14ac:dyDescent="0.2">
      <c r="A257" s="176"/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</row>
    <row r="258" spans="1:26" ht="12" customHeight="1" x14ac:dyDescent="0.2">
      <c r="A258" s="176"/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6"/>
      <c r="X258" s="176"/>
      <c r="Y258" s="176"/>
      <c r="Z258" s="176"/>
    </row>
    <row r="259" spans="1:26" ht="12" customHeight="1" x14ac:dyDescent="0.2">
      <c r="A259" s="176"/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6"/>
      <c r="X259" s="176"/>
      <c r="Y259" s="176"/>
      <c r="Z259" s="176"/>
    </row>
    <row r="260" spans="1:26" ht="12" customHeight="1" x14ac:dyDescent="0.2">
      <c r="A260" s="176"/>
      <c r="B260" s="176"/>
      <c r="C260" s="176"/>
      <c r="D260" s="176"/>
      <c r="E260" s="176"/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6"/>
      <c r="X260" s="176"/>
      <c r="Y260" s="176"/>
      <c r="Z260" s="176"/>
    </row>
    <row r="261" spans="1:26" ht="12" customHeight="1" x14ac:dyDescent="0.2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</row>
    <row r="262" spans="1:26" ht="12" customHeight="1" x14ac:dyDescent="0.2">
      <c r="A262" s="176"/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  <c r="W262" s="176"/>
      <c r="X262" s="176"/>
      <c r="Y262" s="176"/>
      <c r="Z262" s="176"/>
    </row>
    <row r="263" spans="1:26" ht="12" customHeight="1" x14ac:dyDescent="0.2">
      <c r="A263" s="176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6"/>
      <c r="X263" s="176"/>
      <c r="Y263" s="176"/>
      <c r="Z263" s="176"/>
    </row>
    <row r="264" spans="1:26" ht="12" customHeight="1" x14ac:dyDescent="0.2">
      <c r="A264" s="176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6"/>
      <c r="X264" s="176"/>
      <c r="Y264" s="176"/>
      <c r="Z264" s="176"/>
    </row>
    <row r="265" spans="1:26" ht="12" customHeight="1" x14ac:dyDescent="0.2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</row>
    <row r="266" spans="1:26" ht="12" customHeight="1" x14ac:dyDescent="0.2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6"/>
      <c r="X266" s="176"/>
      <c r="Y266" s="176"/>
      <c r="Z266" s="176"/>
    </row>
    <row r="267" spans="1:26" ht="12" customHeight="1" x14ac:dyDescent="0.2">
      <c r="A267" s="176"/>
      <c r="B267" s="176"/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</row>
    <row r="268" spans="1:26" ht="12" customHeight="1" x14ac:dyDescent="0.2">
      <c r="A268" s="176"/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6"/>
      <c r="X268" s="176"/>
      <c r="Y268" s="176"/>
      <c r="Z268" s="176"/>
    </row>
    <row r="269" spans="1:26" ht="12" customHeight="1" x14ac:dyDescent="0.2">
      <c r="A269" s="176"/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6"/>
      <c r="X269" s="176"/>
      <c r="Y269" s="176"/>
      <c r="Z269" s="176"/>
    </row>
    <row r="270" spans="1:26" ht="12" customHeight="1" x14ac:dyDescent="0.2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6"/>
      <c r="X270" s="176"/>
      <c r="Y270" s="176"/>
      <c r="Z270" s="176"/>
    </row>
    <row r="271" spans="1:26" ht="12" customHeight="1" x14ac:dyDescent="0.2">
      <c r="A271" s="176"/>
      <c r="B271" s="176"/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6"/>
      <c r="X271" s="176"/>
      <c r="Y271" s="176"/>
      <c r="Z271" s="176"/>
    </row>
    <row r="272" spans="1:26" ht="12" customHeight="1" x14ac:dyDescent="0.2">
      <c r="A272" s="176"/>
      <c r="B272" s="176"/>
      <c r="C272" s="176"/>
      <c r="D272" s="176"/>
      <c r="E272" s="176"/>
      <c r="F272" s="176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6"/>
      <c r="X272" s="176"/>
      <c r="Y272" s="176"/>
      <c r="Z272" s="176"/>
    </row>
    <row r="273" spans="1:26" ht="12" customHeight="1" x14ac:dyDescent="0.2">
      <c r="A273" s="176"/>
      <c r="B273" s="176"/>
      <c r="C273" s="176"/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</row>
    <row r="274" spans="1:26" ht="12" customHeight="1" x14ac:dyDescent="0.2">
      <c r="A274" s="176"/>
      <c r="B274" s="176"/>
      <c r="C274" s="176"/>
      <c r="D274" s="176"/>
      <c r="E274" s="176"/>
      <c r="F274" s="176"/>
      <c r="G274" s="176"/>
      <c r="H274" s="176"/>
      <c r="I274" s="176"/>
      <c r="J274" s="176"/>
      <c r="K274" s="176"/>
      <c r="L274" s="176"/>
      <c r="M274" s="176"/>
      <c r="N274" s="176"/>
      <c r="O274" s="176"/>
      <c r="P274" s="176"/>
      <c r="Q274" s="176"/>
      <c r="R274" s="176"/>
      <c r="S274" s="176"/>
      <c r="T274" s="176"/>
      <c r="U274" s="176"/>
      <c r="V274" s="176"/>
      <c r="W274" s="176"/>
      <c r="X274" s="176"/>
      <c r="Y274" s="176"/>
      <c r="Z274" s="176"/>
    </row>
    <row r="275" spans="1:26" ht="12" customHeight="1" x14ac:dyDescent="0.2">
      <c r="A275" s="176"/>
      <c r="B275" s="176"/>
      <c r="C275" s="176"/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6"/>
      <c r="X275" s="176"/>
      <c r="Y275" s="176"/>
      <c r="Z275" s="176"/>
    </row>
    <row r="276" spans="1:26" ht="12" customHeight="1" x14ac:dyDescent="0.2">
      <c r="A276" s="176"/>
      <c r="B276" s="176"/>
      <c r="C276" s="176"/>
      <c r="D276" s="176"/>
      <c r="E276" s="176"/>
      <c r="F276" s="176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6"/>
      <c r="X276" s="176"/>
      <c r="Y276" s="176"/>
      <c r="Z276" s="176"/>
    </row>
    <row r="277" spans="1:26" ht="12" customHeight="1" x14ac:dyDescent="0.2">
      <c r="A277" s="176"/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6"/>
      <c r="X277" s="176"/>
      <c r="Y277" s="176"/>
      <c r="Z277" s="176"/>
    </row>
    <row r="278" spans="1:26" ht="12" customHeight="1" x14ac:dyDescent="0.2">
      <c r="A278" s="176"/>
      <c r="B278" s="176"/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6"/>
      <c r="X278" s="176"/>
      <c r="Y278" s="176"/>
      <c r="Z278" s="176"/>
    </row>
    <row r="279" spans="1:26" ht="12" customHeight="1" x14ac:dyDescent="0.2">
      <c r="A279" s="176"/>
      <c r="B279" s="176"/>
      <c r="C279" s="176"/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</row>
    <row r="280" spans="1:26" ht="12" customHeight="1" x14ac:dyDescent="0.2">
      <c r="A280" s="176"/>
      <c r="B280" s="176"/>
      <c r="C280" s="176"/>
      <c r="D280" s="176"/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</row>
    <row r="281" spans="1:26" ht="12" customHeight="1" x14ac:dyDescent="0.2">
      <c r="A281" s="176"/>
      <c r="B281" s="176"/>
      <c r="C281" s="176"/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6"/>
      <c r="X281" s="176"/>
      <c r="Y281" s="176"/>
      <c r="Z281" s="176"/>
    </row>
    <row r="282" spans="1:26" ht="12" customHeight="1" x14ac:dyDescent="0.2">
      <c r="A282" s="176"/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</row>
    <row r="283" spans="1:26" ht="12" customHeight="1" x14ac:dyDescent="0.2">
      <c r="A283" s="176"/>
      <c r="B283" s="176"/>
      <c r="C283" s="176"/>
      <c r="D283" s="176"/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6"/>
      <c r="X283" s="176"/>
      <c r="Y283" s="176"/>
      <c r="Z283" s="176"/>
    </row>
    <row r="284" spans="1:26" ht="12" customHeight="1" x14ac:dyDescent="0.2">
      <c r="A284" s="176"/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6"/>
      <c r="X284" s="176"/>
      <c r="Y284" s="176"/>
      <c r="Z284" s="176"/>
    </row>
    <row r="285" spans="1:26" ht="12" customHeight="1" x14ac:dyDescent="0.2">
      <c r="A285" s="176"/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6"/>
      <c r="X285" s="176"/>
      <c r="Y285" s="176"/>
      <c r="Z285" s="176"/>
    </row>
    <row r="286" spans="1:26" ht="12" customHeight="1" x14ac:dyDescent="0.2">
      <c r="A286" s="176"/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6"/>
      <c r="X286" s="176"/>
      <c r="Y286" s="176"/>
      <c r="Z286" s="176"/>
    </row>
    <row r="287" spans="1:26" ht="12" customHeight="1" x14ac:dyDescent="0.2">
      <c r="A287" s="176"/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6"/>
      <c r="X287" s="176"/>
      <c r="Y287" s="176"/>
      <c r="Z287" s="176"/>
    </row>
    <row r="288" spans="1:26" ht="12" customHeight="1" x14ac:dyDescent="0.2">
      <c r="A288" s="176"/>
      <c r="B288" s="176"/>
      <c r="C288" s="176"/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6"/>
      <c r="X288" s="176"/>
      <c r="Y288" s="176"/>
      <c r="Z288" s="176"/>
    </row>
    <row r="289" spans="1:26" ht="12" customHeight="1" x14ac:dyDescent="0.2">
      <c r="A289" s="176"/>
      <c r="B289" s="176"/>
      <c r="C289" s="176"/>
      <c r="D289" s="176"/>
      <c r="E289" s="176"/>
      <c r="F289" s="176"/>
      <c r="G289" s="176"/>
      <c r="H289" s="176"/>
      <c r="I289" s="176"/>
      <c r="J289" s="17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6"/>
      <c r="X289" s="176"/>
      <c r="Y289" s="176"/>
      <c r="Z289" s="176"/>
    </row>
    <row r="290" spans="1:26" ht="12" customHeight="1" x14ac:dyDescent="0.2">
      <c r="A290" s="176"/>
      <c r="B290" s="176"/>
      <c r="C290" s="176"/>
      <c r="D290" s="176"/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6"/>
      <c r="X290" s="176"/>
      <c r="Y290" s="176"/>
      <c r="Z290" s="176"/>
    </row>
    <row r="291" spans="1:26" ht="12" customHeight="1" x14ac:dyDescent="0.2">
      <c r="A291" s="176"/>
      <c r="B291" s="176"/>
      <c r="C291" s="176"/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6"/>
      <c r="X291" s="176"/>
      <c r="Y291" s="176"/>
      <c r="Z291" s="176"/>
    </row>
    <row r="292" spans="1:26" ht="12" customHeight="1" x14ac:dyDescent="0.2">
      <c r="A292" s="176"/>
      <c r="B292" s="176"/>
      <c r="C292" s="176"/>
      <c r="D292" s="176"/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6"/>
      <c r="X292" s="176"/>
      <c r="Y292" s="176"/>
      <c r="Z292" s="176"/>
    </row>
    <row r="293" spans="1:26" ht="12" customHeight="1" x14ac:dyDescent="0.2">
      <c r="A293" s="176"/>
      <c r="B293" s="176"/>
      <c r="C293" s="176"/>
      <c r="D293" s="176"/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6"/>
      <c r="X293" s="176"/>
      <c r="Y293" s="176"/>
      <c r="Z293" s="176"/>
    </row>
    <row r="294" spans="1:26" ht="12" customHeight="1" x14ac:dyDescent="0.2">
      <c r="A294" s="176"/>
      <c r="B294" s="176"/>
      <c r="C294" s="176"/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6"/>
      <c r="X294" s="176"/>
      <c r="Y294" s="176"/>
      <c r="Z294" s="176"/>
    </row>
    <row r="295" spans="1:26" ht="12" customHeight="1" x14ac:dyDescent="0.2">
      <c r="A295" s="176"/>
      <c r="B295" s="176"/>
      <c r="C295" s="176"/>
      <c r="D295" s="176"/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6"/>
      <c r="X295" s="176"/>
      <c r="Y295" s="176"/>
      <c r="Z295" s="176"/>
    </row>
    <row r="296" spans="1:26" ht="12" customHeight="1" x14ac:dyDescent="0.2">
      <c r="A296" s="176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6"/>
      <c r="X296" s="176"/>
      <c r="Y296" s="176"/>
      <c r="Z296" s="176"/>
    </row>
    <row r="297" spans="1:26" ht="12" customHeight="1" x14ac:dyDescent="0.2">
      <c r="A297" s="176"/>
      <c r="B297" s="176"/>
      <c r="C297" s="176"/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6"/>
      <c r="X297" s="176"/>
      <c r="Y297" s="176"/>
      <c r="Z297" s="176"/>
    </row>
    <row r="298" spans="1:26" ht="12" customHeight="1" x14ac:dyDescent="0.2">
      <c r="A298" s="176"/>
      <c r="B298" s="176"/>
      <c r="C298" s="176"/>
      <c r="D298" s="176"/>
      <c r="E298" s="176"/>
      <c r="F298" s="176"/>
      <c r="G298" s="176"/>
      <c r="H298" s="176"/>
      <c r="I298" s="176"/>
      <c r="J298" s="17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6"/>
      <c r="X298" s="176"/>
      <c r="Y298" s="176"/>
      <c r="Z298" s="176"/>
    </row>
    <row r="299" spans="1:26" ht="12" customHeight="1" x14ac:dyDescent="0.2">
      <c r="A299" s="176"/>
      <c r="B299" s="176"/>
      <c r="C299" s="176"/>
      <c r="D299" s="176"/>
      <c r="E299" s="176"/>
      <c r="F299" s="176"/>
      <c r="G299" s="176"/>
      <c r="H299" s="176"/>
      <c r="I299" s="176"/>
      <c r="J299" s="17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6"/>
      <c r="X299" s="176"/>
      <c r="Y299" s="176"/>
      <c r="Z299" s="176"/>
    </row>
    <row r="300" spans="1:26" ht="12" customHeight="1" x14ac:dyDescent="0.2">
      <c r="A300" s="176"/>
      <c r="B300" s="176"/>
      <c r="C300" s="176"/>
      <c r="D300" s="176"/>
      <c r="E300" s="176"/>
      <c r="F300" s="176"/>
      <c r="G300" s="176"/>
      <c r="H300" s="176"/>
      <c r="I300" s="176"/>
      <c r="J300" s="17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6"/>
      <c r="X300" s="176"/>
      <c r="Y300" s="176"/>
      <c r="Z300" s="176"/>
    </row>
    <row r="301" spans="1:26" ht="12" customHeight="1" x14ac:dyDescent="0.2">
      <c r="A301" s="176"/>
      <c r="B301" s="176"/>
      <c r="C301" s="176"/>
      <c r="D301" s="176"/>
      <c r="E301" s="176"/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6"/>
      <c r="X301" s="176"/>
      <c r="Y301" s="176"/>
      <c r="Z301" s="176"/>
    </row>
    <row r="302" spans="1:26" ht="12" customHeight="1" x14ac:dyDescent="0.2">
      <c r="A302" s="176"/>
      <c r="B302" s="176"/>
      <c r="C302" s="176"/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6"/>
      <c r="X302" s="176"/>
      <c r="Y302" s="176"/>
      <c r="Z302" s="176"/>
    </row>
    <row r="303" spans="1:26" ht="12" customHeight="1" x14ac:dyDescent="0.2">
      <c r="A303" s="176"/>
      <c r="B303" s="176"/>
      <c r="C303" s="176"/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6"/>
      <c r="X303" s="176"/>
      <c r="Y303" s="176"/>
      <c r="Z303" s="176"/>
    </row>
    <row r="304" spans="1:26" ht="12" customHeight="1" x14ac:dyDescent="0.2">
      <c r="A304" s="176"/>
      <c r="B304" s="176"/>
      <c r="C304" s="176"/>
      <c r="D304" s="176"/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6"/>
      <c r="X304" s="176"/>
      <c r="Y304" s="176"/>
      <c r="Z304" s="176"/>
    </row>
    <row r="305" spans="1:26" ht="12" customHeight="1" x14ac:dyDescent="0.2">
      <c r="A305" s="176"/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6"/>
      <c r="X305" s="176"/>
      <c r="Y305" s="176"/>
      <c r="Z305" s="176"/>
    </row>
    <row r="306" spans="1:26" ht="12" customHeight="1" x14ac:dyDescent="0.2">
      <c r="A306" s="176"/>
      <c r="B306" s="176"/>
      <c r="C306" s="176"/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6"/>
      <c r="X306" s="176"/>
      <c r="Y306" s="176"/>
      <c r="Z306" s="176"/>
    </row>
    <row r="307" spans="1:26" ht="12" customHeight="1" x14ac:dyDescent="0.2">
      <c r="A307" s="176"/>
      <c r="B307" s="176"/>
      <c r="C307" s="176"/>
      <c r="D307" s="176"/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6"/>
      <c r="X307" s="176"/>
      <c r="Y307" s="176"/>
      <c r="Z307" s="176"/>
    </row>
    <row r="308" spans="1:26" ht="12" customHeight="1" x14ac:dyDescent="0.2">
      <c r="A308" s="176"/>
      <c r="B308" s="176"/>
      <c r="C308" s="176"/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6"/>
      <c r="X308" s="176"/>
      <c r="Y308" s="176"/>
      <c r="Z308" s="176"/>
    </row>
    <row r="309" spans="1:26" ht="12" customHeight="1" x14ac:dyDescent="0.2">
      <c r="A309" s="176"/>
      <c r="B309" s="176"/>
      <c r="C309" s="176"/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6"/>
      <c r="X309" s="176"/>
      <c r="Y309" s="176"/>
      <c r="Z309" s="176"/>
    </row>
    <row r="310" spans="1:26" ht="12" customHeight="1" x14ac:dyDescent="0.2">
      <c r="A310" s="176"/>
      <c r="B310" s="176"/>
      <c r="C310" s="176"/>
      <c r="D310" s="176"/>
      <c r="E310" s="176"/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6"/>
      <c r="X310" s="176"/>
      <c r="Y310" s="176"/>
      <c r="Z310" s="176"/>
    </row>
    <row r="311" spans="1:26" ht="12" customHeight="1" x14ac:dyDescent="0.2">
      <c r="A311" s="176"/>
      <c r="B311" s="176"/>
      <c r="C311" s="176"/>
      <c r="D311" s="176"/>
      <c r="E311" s="176"/>
      <c r="F311" s="176"/>
      <c r="G311" s="176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6"/>
      <c r="X311" s="176"/>
      <c r="Y311" s="176"/>
      <c r="Z311" s="176"/>
    </row>
    <row r="312" spans="1:26" ht="12" customHeight="1" x14ac:dyDescent="0.2">
      <c r="A312" s="176"/>
      <c r="B312" s="176"/>
      <c r="C312" s="176"/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6"/>
      <c r="X312" s="176"/>
      <c r="Y312" s="176"/>
      <c r="Z312" s="176"/>
    </row>
    <row r="313" spans="1:26" ht="12" customHeight="1" x14ac:dyDescent="0.2">
      <c r="A313" s="176"/>
      <c r="B313" s="176"/>
      <c r="C313" s="176"/>
      <c r="D313" s="176"/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6"/>
      <c r="X313" s="176"/>
      <c r="Y313" s="176"/>
      <c r="Z313" s="176"/>
    </row>
    <row r="314" spans="1:26" ht="12" customHeight="1" x14ac:dyDescent="0.2">
      <c r="A314" s="176"/>
      <c r="B314" s="176"/>
      <c r="C314" s="176"/>
      <c r="D314" s="176"/>
      <c r="E314" s="176"/>
      <c r="F314" s="176"/>
      <c r="G314" s="176"/>
      <c r="H314" s="176"/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6"/>
      <c r="X314" s="176"/>
      <c r="Y314" s="176"/>
      <c r="Z314" s="176"/>
    </row>
    <row r="315" spans="1:26" ht="12" customHeight="1" x14ac:dyDescent="0.2">
      <c r="A315" s="176"/>
      <c r="B315" s="176"/>
      <c r="C315" s="176"/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6"/>
      <c r="X315" s="176"/>
      <c r="Y315" s="176"/>
      <c r="Z315" s="176"/>
    </row>
    <row r="316" spans="1:26" ht="12" customHeight="1" x14ac:dyDescent="0.2">
      <c r="A316" s="176"/>
      <c r="B316" s="176"/>
      <c r="C316" s="176"/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6"/>
      <c r="X316" s="176"/>
      <c r="Y316" s="176"/>
      <c r="Z316" s="176"/>
    </row>
    <row r="317" spans="1:26" ht="12" customHeight="1" x14ac:dyDescent="0.2">
      <c r="A317" s="176"/>
      <c r="B317" s="176"/>
      <c r="C317" s="176"/>
      <c r="D317" s="176"/>
      <c r="E317" s="176"/>
      <c r="F317" s="176"/>
      <c r="G317" s="176"/>
      <c r="H317" s="176"/>
      <c r="I317" s="176"/>
      <c r="J317" s="17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6"/>
      <c r="X317" s="176"/>
      <c r="Y317" s="176"/>
      <c r="Z317" s="176"/>
    </row>
    <row r="318" spans="1:26" ht="12" customHeight="1" x14ac:dyDescent="0.2">
      <c r="A318" s="176"/>
      <c r="B318" s="176"/>
      <c r="C318" s="176"/>
      <c r="D318" s="176"/>
      <c r="E318" s="176"/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6"/>
      <c r="X318" s="176"/>
      <c r="Y318" s="176"/>
      <c r="Z318" s="176"/>
    </row>
    <row r="319" spans="1:26" ht="12" customHeight="1" x14ac:dyDescent="0.2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</row>
    <row r="320" spans="1:26" ht="12" customHeight="1" x14ac:dyDescent="0.2">
      <c r="A320" s="176"/>
      <c r="B320" s="176"/>
      <c r="C320" s="176"/>
      <c r="D320" s="176"/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6"/>
      <c r="X320" s="176"/>
      <c r="Y320" s="176"/>
      <c r="Z320" s="176"/>
    </row>
    <row r="321" spans="1:26" ht="12" customHeight="1" x14ac:dyDescent="0.2">
      <c r="A321" s="176"/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6"/>
      <c r="X321" s="176"/>
      <c r="Y321" s="176"/>
      <c r="Z321" s="176"/>
    </row>
    <row r="322" spans="1:26" ht="12" customHeight="1" x14ac:dyDescent="0.2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</row>
    <row r="323" spans="1:26" ht="12" customHeight="1" x14ac:dyDescent="0.2">
      <c r="A323" s="176"/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6"/>
      <c r="X323" s="176"/>
      <c r="Y323" s="176"/>
      <c r="Z323" s="176"/>
    </row>
    <row r="324" spans="1:26" ht="12" customHeight="1" x14ac:dyDescent="0.2">
      <c r="A324" s="176"/>
      <c r="B324" s="176"/>
      <c r="C324" s="176"/>
      <c r="D324" s="176"/>
      <c r="E324" s="176"/>
      <c r="F324" s="176"/>
      <c r="G324" s="176"/>
      <c r="H324" s="176"/>
      <c r="I324" s="176"/>
      <c r="J324" s="176"/>
      <c r="K324" s="176"/>
      <c r="L324" s="176"/>
      <c r="M324" s="176"/>
      <c r="N324" s="176"/>
      <c r="O324" s="176"/>
      <c r="P324" s="176"/>
      <c r="Q324" s="176"/>
      <c r="R324" s="176"/>
      <c r="S324" s="176"/>
      <c r="T324" s="176"/>
      <c r="U324" s="176"/>
      <c r="V324" s="176"/>
      <c r="W324" s="176"/>
      <c r="X324" s="176"/>
      <c r="Y324" s="176"/>
      <c r="Z324" s="176"/>
    </row>
    <row r="325" spans="1:26" ht="12" customHeight="1" x14ac:dyDescent="0.2">
      <c r="A325" s="176"/>
      <c r="B325" s="176"/>
      <c r="C325" s="176"/>
      <c r="D325" s="176"/>
      <c r="E325" s="176"/>
      <c r="F325" s="176"/>
      <c r="G325" s="176"/>
      <c r="H325" s="176"/>
      <c r="I325" s="176"/>
      <c r="J325" s="176"/>
      <c r="K325" s="176"/>
      <c r="L325" s="176"/>
      <c r="M325" s="176"/>
      <c r="N325" s="176"/>
      <c r="O325" s="176"/>
      <c r="P325" s="176"/>
      <c r="Q325" s="176"/>
      <c r="R325" s="176"/>
      <c r="S325" s="176"/>
      <c r="T325" s="176"/>
      <c r="U325" s="176"/>
      <c r="V325" s="176"/>
      <c r="W325" s="176"/>
      <c r="X325" s="176"/>
      <c r="Y325" s="176"/>
      <c r="Z325" s="176"/>
    </row>
    <row r="326" spans="1:26" ht="12" customHeight="1" x14ac:dyDescent="0.2">
      <c r="A326" s="176"/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</row>
    <row r="327" spans="1:26" ht="12" customHeight="1" x14ac:dyDescent="0.2">
      <c r="A327" s="176"/>
      <c r="B327" s="176"/>
      <c r="C327" s="176"/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</row>
    <row r="328" spans="1:26" ht="12" customHeight="1" x14ac:dyDescent="0.2">
      <c r="A328" s="176"/>
      <c r="B328" s="176"/>
      <c r="C328" s="176"/>
      <c r="D328" s="176"/>
      <c r="E328" s="176"/>
      <c r="F328" s="176"/>
      <c r="G328" s="176"/>
      <c r="H328" s="176"/>
      <c r="I328" s="176"/>
      <c r="J328" s="17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6"/>
      <c r="X328" s="176"/>
      <c r="Y328" s="176"/>
      <c r="Z328" s="176"/>
    </row>
    <row r="329" spans="1:26" ht="12" customHeight="1" x14ac:dyDescent="0.2">
      <c r="A329" s="176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6"/>
      <c r="X329" s="176"/>
      <c r="Y329" s="176"/>
      <c r="Z329" s="176"/>
    </row>
    <row r="330" spans="1:26" ht="12" customHeight="1" x14ac:dyDescent="0.2">
      <c r="A330" s="176"/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6"/>
      <c r="X330" s="176"/>
      <c r="Y330" s="176"/>
      <c r="Z330" s="176"/>
    </row>
    <row r="331" spans="1:26" ht="12" customHeight="1" x14ac:dyDescent="0.2">
      <c r="A331" s="176"/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6"/>
      <c r="X331" s="176"/>
      <c r="Y331" s="176"/>
      <c r="Z331" s="176"/>
    </row>
    <row r="332" spans="1:26" ht="12" customHeight="1" x14ac:dyDescent="0.2">
      <c r="A332" s="176"/>
      <c r="B332" s="176"/>
      <c r="C332" s="176"/>
      <c r="D332" s="176"/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6"/>
      <c r="X332" s="176"/>
      <c r="Y332" s="176"/>
      <c r="Z332" s="176"/>
    </row>
    <row r="333" spans="1:26" ht="12" customHeight="1" x14ac:dyDescent="0.2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6"/>
      <c r="X333" s="176"/>
      <c r="Y333" s="176"/>
      <c r="Z333" s="176"/>
    </row>
    <row r="334" spans="1:26" ht="12" customHeight="1" x14ac:dyDescent="0.2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6"/>
      <c r="X334" s="176"/>
      <c r="Y334" s="176"/>
      <c r="Z334" s="176"/>
    </row>
    <row r="335" spans="1:26" ht="12" customHeight="1" x14ac:dyDescent="0.2">
      <c r="A335" s="176"/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6"/>
      <c r="X335" s="176"/>
      <c r="Y335" s="176"/>
      <c r="Z335" s="176"/>
    </row>
    <row r="336" spans="1:26" ht="12" customHeight="1" x14ac:dyDescent="0.2">
      <c r="A336" s="176"/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6"/>
      <c r="X336" s="176"/>
      <c r="Y336" s="176"/>
      <c r="Z336" s="176"/>
    </row>
    <row r="337" spans="1:26" ht="12" customHeight="1" x14ac:dyDescent="0.2">
      <c r="A337" s="176"/>
      <c r="B337" s="176"/>
      <c r="C337" s="176"/>
      <c r="D337" s="176"/>
      <c r="E337" s="176"/>
      <c r="F337" s="176"/>
      <c r="G337" s="176"/>
      <c r="H337" s="176"/>
      <c r="I337" s="176"/>
      <c r="J337" s="17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6"/>
      <c r="X337" s="176"/>
      <c r="Y337" s="176"/>
      <c r="Z337" s="176"/>
    </row>
    <row r="338" spans="1:26" ht="12" customHeight="1" x14ac:dyDescent="0.2">
      <c r="A338" s="176"/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6"/>
      <c r="X338" s="176"/>
      <c r="Y338" s="176"/>
      <c r="Z338" s="176"/>
    </row>
    <row r="339" spans="1:26" ht="12" customHeight="1" x14ac:dyDescent="0.2">
      <c r="A339" s="176"/>
      <c r="B339" s="176"/>
      <c r="C339" s="176"/>
      <c r="D339" s="176"/>
      <c r="E339" s="176"/>
      <c r="F339" s="176"/>
      <c r="G339" s="176"/>
      <c r="H339" s="176"/>
      <c r="I339" s="176"/>
      <c r="J339" s="17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6"/>
      <c r="X339" s="176"/>
      <c r="Y339" s="176"/>
      <c r="Z339" s="176"/>
    </row>
    <row r="340" spans="1:26" ht="12" customHeight="1" x14ac:dyDescent="0.2">
      <c r="A340" s="176"/>
      <c r="B340" s="176"/>
      <c r="C340" s="176"/>
      <c r="D340" s="176"/>
      <c r="E340" s="176"/>
      <c r="F340" s="176"/>
      <c r="G340" s="176"/>
      <c r="H340" s="176"/>
      <c r="I340" s="176"/>
      <c r="J340" s="17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6"/>
      <c r="X340" s="176"/>
      <c r="Y340" s="176"/>
      <c r="Z340" s="176"/>
    </row>
    <row r="341" spans="1:26" ht="12" customHeight="1" x14ac:dyDescent="0.2">
      <c r="A341" s="176"/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6"/>
      <c r="X341" s="176"/>
      <c r="Y341" s="176"/>
      <c r="Z341" s="176"/>
    </row>
    <row r="342" spans="1:26" ht="12" customHeight="1" x14ac:dyDescent="0.2">
      <c r="A342" s="176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</row>
    <row r="343" spans="1:26" ht="12" customHeight="1" x14ac:dyDescent="0.2">
      <c r="A343" s="176"/>
      <c r="B343" s="176"/>
      <c r="C343" s="176"/>
      <c r="D343" s="176"/>
      <c r="E343" s="176"/>
      <c r="F343" s="176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6"/>
      <c r="X343" s="176"/>
      <c r="Y343" s="176"/>
      <c r="Z343" s="176"/>
    </row>
    <row r="344" spans="1:26" ht="12" customHeight="1" x14ac:dyDescent="0.2">
      <c r="A344" s="176"/>
      <c r="B344" s="176"/>
      <c r="C344" s="176"/>
      <c r="D344" s="176"/>
      <c r="E344" s="176"/>
      <c r="F344" s="176"/>
      <c r="G344" s="176"/>
      <c r="H344" s="176"/>
      <c r="I344" s="176"/>
      <c r="J344" s="17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6"/>
      <c r="X344" s="176"/>
      <c r="Y344" s="176"/>
      <c r="Z344" s="176"/>
    </row>
    <row r="345" spans="1:26" ht="12" customHeight="1" x14ac:dyDescent="0.2">
      <c r="A345" s="176"/>
      <c r="B345" s="176"/>
      <c r="C345" s="176"/>
      <c r="D345" s="176"/>
      <c r="E345" s="176"/>
      <c r="F345" s="176"/>
      <c r="G345" s="176"/>
      <c r="H345" s="176"/>
      <c r="I345" s="176"/>
      <c r="J345" s="17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6"/>
      <c r="X345" s="176"/>
      <c r="Y345" s="176"/>
      <c r="Z345" s="176"/>
    </row>
    <row r="346" spans="1:26" ht="12" customHeight="1" x14ac:dyDescent="0.2">
      <c r="A346" s="176"/>
      <c r="B346" s="176"/>
      <c r="C346" s="176"/>
      <c r="D346" s="176"/>
      <c r="E346" s="176"/>
      <c r="F346" s="176"/>
      <c r="G346" s="176"/>
      <c r="H346" s="176"/>
      <c r="I346" s="176"/>
      <c r="J346" s="17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6"/>
      <c r="X346" s="176"/>
      <c r="Y346" s="176"/>
      <c r="Z346" s="176"/>
    </row>
    <row r="347" spans="1:26" ht="12" customHeight="1" x14ac:dyDescent="0.2">
      <c r="A347" s="176"/>
      <c r="B347" s="176"/>
      <c r="C347" s="176"/>
      <c r="D347" s="176"/>
      <c r="E347" s="176"/>
      <c r="F347" s="176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6"/>
      <c r="X347" s="176"/>
      <c r="Y347" s="176"/>
      <c r="Z347" s="176"/>
    </row>
    <row r="348" spans="1:26" ht="12" customHeight="1" x14ac:dyDescent="0.2">
      <c r="A348" s="176"/>
      <c r="B348" s="176"/>
      <c r="C348" s="176"/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6"/>
      <c r="X348" s="176"/>
      <c r="Y348" s="176"/>
      <c r="Z348" s="176"/>
    </row>
    <row r="349" spans="1:26" ht="12" customHeight="1" x14ac:dyDescent="0.2">
      <c r="A349" s="176"/>
      <c r="B349" s="176"/>
      <c r="C349" s="176"/>
      <c r="D349" s="176"/>
      <c r="E349" s="176"/>
      <c r="F349" s="176"/>
      <c r="G349" s="176"/>
      <c r="H349" s="176"/>
      <c r="I349" s="176"/>
      <c r="J349" s="17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6"/>
      <c r="X349" s="176"/>
      <c r="Y349" s="176"/>
      <c r="Z349" s="176"/>
    </row>
    <row r="350" spans="1:26" ht="12" customHeight="1" x14ac:dyDescent="0.2">
      <c r="A350" s="176"/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6"/>
      <c r="X350" s="176"/>
      <c r="Y350" s="176"/>
      <c r="Z350" s="176"/>
    </row>
    <row r="351" spans="1:26" ht="12" customHeight="1" x14ac:dyDescent="0.2">
      <c r="A351" s="176"/>
      <c r="B351" s="176"/>
      <c r="C351" s="176"/>
      <c r="D351" s="176"/>
      <c r="E351" s="176"/>
      <c r="F351" s="176"/>
      <c r="G351" s="176"/>
      <c r="H351" s="176"/>
      <c r="I351" s="176"/>
      <c r="J351" s="17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6"/>
      <c r="X351" s="176"/>
      <c r="Y351" s="176"/>
      <c r="Z351" s="176"/>
    </row>
    <row r="352" spans="1:26" ht="12" customHeight="1" x14ac:dyDescent="0.2">
      <c r="A352" s="176"/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6"/>
      <c r="X352" s="176"/>
      <c r="Y352" s="176"/>
      <c r="Z352" s="176"/>
    </row>
    <row r="353" spans="1:26" ht="12" customHeight="1" x14ac:dyDescent="0.2">
      <c r="A353" s="176"/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6"/>
      <c r="X353" s="176"/>
      <c r="Y353" s="176"/>
      <c r="Z353" s="176"/>
    </row>
    <row r="354" spans="1:26" ht="12" customHeight="1" x14ac:dyDescent="0.2">
      <c r="A354" s="176"/>
      <c r="B354" s="176"/>
      <c r="C354" s="176"/>
      <c r="D354" s="176"/>
      <c r="E354" s="176"/>
      <c r="F354" s="176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6"/>
      <c r="X354" s="176"/>
      <c r="Y354" s="176"/>
      <c r="Z354" s="176"/>
    </row>
    <row r="355" spans="1:26" ht="12" customHeight="1" x14ac:dyDescent="0.2">
      <c r="A355" s="176"/>
      <c r="B355" s="176"/>
      <c r="C355" s="176"/>
      <c r="D355" s="176"/>
      <c r="E355" s="176"/>
      <c r="F355" s="176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6"/>
      <c r="X355" s="176"/>
      <c r="Y355" s="176"/>
      <c r="Z355" s="176"/>
    </row>
    <row r="356" spans="1:26" ht="12" customHeight="1" x14ac:dyDescent="0.2">
      <c r="A356" s="176"/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6"/>
      <c r="X356" s="176"/>
      <c r="Y356" s="176"/>
      <c r="Z356" s="176"/>
    </row>
    <row r="357" spans="1:26" ht="12" customHeight="1" x14ac:dyDescent="0.2">
      <c r="A357" s="176"/>
      <c r="B357" s="176"/>
      <c r="C357" s="176"/>
      <c r="D357" s="176"/>
      <c r="E357" s="176"/>
      <c r="F357" s="176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6"/>
      <c r="X357" s="176"/>
      <c r="Y357" s="176"/>
      <c r="Z357" s="176"/>
    </row>
    <row r="358" spans="1:26" ht="12" customHeight="1" x14ac:dyDescent="0.2">
      <c r="A358" s="176"/>
      <c r="B358" s="176"/>
      <c r="C358" s="176"/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6"/>
      <c r="X358" s="176"/>
      <c r="Y358" s="176"/>
      <c r="Z358" s="176"/>
    </row>
    <row r="359" spans="1:26" ht="12" customHeight="1" x14ac:dyDescent="0.2">
      <c r="A359" s="176"/>
      <c r="B359" s="176"/>
      <c r="C359" s="176"/>
      <c r="D359" s="176"/>
      <c r="E359" s="176"/>
      <c r="F359" s="176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6"/>
      <c r="X359" s="176"/>
      <c r="Y359" s="176"/>
      <c r="Z359" s="176"/>
    </row>
    <row r="360" spans="1:26" ht="12" customHeight="1" x14ac:dyDescent="0.2">
      <c r="A360" s="176"/>
      <c r="B360" s="176"/>
      <c r="C360" s="176"/>
      <c r="D360" s="176"/>
      <c r="E360" s="176"/>
      <c r="F360" s="176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6"/>
      <c r="X360" s="176"/>
      <c r="Y360" s="176"/>
      <c r="Z360" s="176"/>
    </row>
    <row r="361" spans="1:26" ht="12" customHeight="1" x14ac:dyDescent="0.2">
      <c r="A361" s="176"/>
      <c r="B361" s="176"/>
      <c r="C361" s="176"/>
      <c r="D361" s="176"/>
      <c r="E361" s="176"/>
      <c r="F361" s="176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6"/>
      <c r="X361" s="176"/>
      <c r="Y361" s="176"/>
      <c r="Z361" s="176"/>
    </row>
    <row r="362" spans="1:26" ht="12" customHeight="1" x14ac:dyDescent="0.2">
      <c r="A362" s="176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6"/>
      <c r="X362" s="176"/>
      <c r="Y362" s="176"/>
      <c r="Z362" s="176"/>
    </row>
    <row r="363" spans="1:26" ht="12" customHeight="1" x14ac:dyDescent="0.2">
      <c r="A363" s="176"/>
      <c r="B363" s="176"/>
      <c r="C363" s="176"/>
      <c r="D363" s="176"/>
      <c r="E363" s="176"/>
      <c r="F363" s="176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6"/>
      <c r="X363" s="176"/>
      <c r="Y363" s="176"/>
      <c r="Z363" s="176"/>
    </row>
    <row r="364" spans="1:26" ht="12" customHeight="1" x14ac:dyDescent="0.2">
      <c r="A364" s="176"/>
      <c r="B364" s="176"/>
      <c r="C364" s="176"/>
      <c r="D364" s="176"/>
      <c r="E364" s="176"/>
      <c r="F364" s="176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6"/>
      <c r="X364" s="176"/>
      <c r="Y364" s="176"/>
      <c r="Z364" s="176"/>
    </row>
    <row r="365" spans="1:26" ht="12" customHeight="1" x14ac:dyDescent="0.2">
      <c r="A365" s="176"/>
      <c r="B365" s="176"/>
      <c r="C365" s="176"/>
      <c r="D365" s="176"/>
      <c r="E365" s="176"/>
      <c r="F365" s="176"/>
      <c r="G365" s="176"/>
      <c r="H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6"/>
      <c r="X365" s="176"/>
      <c r="Y365" s="176"/>
      <c r="Z365" s="176"/>
    </row>
    <row r="366" spans="1:26" ht="12" customHeight="1" x14ac:dyDescent="0.2">
      <c r="A366" s="176"/>
      <c r="B366" s="176"/>
      <c r="C366" s="176"/>
      <c r="D366" s="176"/>
      <c r="E366" s="176"/>
      <c r="F366" s="176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</row>
    <row r="367" spans="1:26" ht="12" customHeight="1" x14ac:dyDescent="0.2">
      <c r="A367" s="176"/>
      <c r="B367" s="176"/>
      <c r="C367" s="176"/>
      <c r="D367" s="176"/>
      <c r="E367" s="176"/>
      <c r="F367" s="176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6"/>
      <c r="X367" s="176"/>
      <c r="Y367" s="176"/>
      <c r="Z367" s="176"/>
    </row>
    <row r="368" spans="1:26" ht="12" customHeight="1" x14ac:dyDescent="0.2">
      <c r="A368" s="176"/>
      <c r="B368" s="176"/>
      <c r="C368" s="176"/>
      <c r="D368" s="176"/>
      <c r="E368" s="176"/>
      <c r="F368" s="176"/>
      <c r="G368" s="176"/>
      <c r="H368" s="176"/>
      <c r="I368" s="176"/>
      <c r="J368" s="17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6"/>
      <c r="X368" s="176"/>
      <c r="Y368" s="176"/>
      <c r="Z368" s="176"/>
    </row>
    <row r="369" spans="1:26" ht="12" customHeight="1" x14ac:dyDescent="0.2">
      <c r="A369" s="176"/>
      <c r="B369" s="176"/>
      <c r="C369" s="176"/>
      <c r="D369" s="176"/>
      <c r="E369" s="176"/>
      <c r="F369" s="176"/>
      <c r="G369" s="176"/>
      <c r="H369" s="176"/>
      <c r="I369" s="176"/>
      <c r="J369" s="17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6"/>
      <c r="X369" s="176"/>
      <c r="Y369" s="176"/>
      <c r="Z369" s="176"/>
    </row>
    <row r="370" spans="1:26" ht="12" customHeight="1" x14ac:dyDescent="0.2">
      <c r="A370" s="176"/>
      <c r="B370" s="176"/>
      <c r="C370" s="176"/>
      <c r="D370" s="176"/>
      <c r="E370" s="176"/>
      <c r="F370" s="176"/>
      <c r="G370" s="176"/>
      <c r="H370" s="176"/>
      <c r="I370" s="176"/>
      <c r="J370" s="17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6"/>
      <c r="X370" s="176"/>
      <c r="Y370" s="176"/>
      <c r="Z370" s="176"/>
    </row>
    <row r="371" spans="1:26" ht="12" customHeight="1" x14ac:dyDescent="0.2">
      <c r="A371" s="176"/>
      <c r="B371" s="176"/>
      <c r="C371" s="176"/>
      <c r="D371" s="176"/>
      <c r="E371" s="176"/>
      <c r="F371" s="176"/>
      <c r="G371" s="176"/>
      <c r="H371" s="176"/>
      <c r="I371" s="176"/>
      <c r="J371" s="17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6"/>
      <c r="X371" s="176"/>
      <c r="Y371" s="176"/>
      <c r="Z371" s="176"/>
    </row>
    <row r="372" spans="1:26" ht="12" customHeight="1" x14ac:dyDescent="0.2">
      <c r="A372" s="176"/>
      <c r="B372" s="176"/>
      <c r="C372" s="176"/>
      <c r="D372" s="176"/>
      <c r="E372" s="176"/>
      <c r="F372" s="176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6"/>
      <c r="X372" s="176"/>
      <c r="Y372" s="176"/>
      <c r="Z372" s="176"/>
    </row>
    <row r="373" spans="1:26" ht="12" customHeight="1" x14ac:dyDescent="0.2">
      <c r="A373" s="176"/>
      <c r="B373" s="176"/>
      <c r="C373" s="176"/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6"/>
      <c r="X373" s="176"/>
      <c r="Y373" s="176"/>
      <c r="Z373" s="176"/>
    </row>
    <row r="374" spans="1:26" ht="12" customHeight="1" x14ac:dyDescent="0.2">
      <c r="A374" s="176"/>
      <c r="B374" s="176"/>
      <c r="C374" s="176"/>
      <c r="D374" s="176"/>
      <c r="E374" s="176"/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6"/>
      <c r="X374" s="176"/>
      <c r="Y374" s="176"/>
      <c r="Z374" s="176"/>
    </row>
    <row r="375" spans="1:26" ht="12" customHeight="1" x14ac:dyDescent="0.2">
      <c r="A375" s="176"/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6"/>
      <c r="X375" s="176"/>
      <c r="Y375" s="176"/>
      <c r="Z375" s="176"/>
    </row>
    <row r="376" spans="1:26" ht="12" customHeight="1" x14ac:dyDescent="0.2">
      <c r="A376" s="176"/>
      <c r="B376" s="176"/>
      <c r="C376" s="176"/>
      <c r="D376" s="176"/>
      <c r="E376" s="176"/>
      <c r="F376" s="176"/>
      <c r="G376" s="176"/>
      <c r="H376" s="176"/>
      <c r="I376" s="176"/>
      <c r="J376" s="17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6"/>
      <c r="X376" s="176"/>
      <c r="Y376" s="176"/>
      <c r="Z376" s="176"/>
    </row>
    <row r="377" spans="1:26" ht="12" customHeight="1" x14ac:dyDescent="0.2">
      <c r="A377" s="176"/>
      <c r="B377" s="176"/>
      <c r="C377" s="176"/>
      <c r="D377" s="176"/>
      <c r="E377" s="176"/>
      <c r="F377" s="176"/>
      <c r="G377" s="176"/>
      <c r="H377" s="176"/>
      <c r="I377" s="176"/>
      <c r="J377" s="17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6"/>
      <c r="X377" s="176"/>
      <c r="Y377" s="176"/>
      <c r="Z377" s="176"/>
    </row>
    <row r="378" spans="1:26" ht="12" customHeight="1" x14ac:dyDescent="0.2">
      <c r="A378" s="176"/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</row>
    <row r="379" spans="1:26" ht="12" customHeight="1" x14ac:dyDescent="0.2">
      <c r="A379" s="176"/>
      <c r="B379" s="176"/>
      <c r="C379" s="176"/>
      <c r="D379" s="176"/>
      <c r="E379" s="176"/>
      <c r="F379" s="176"/>
      <c r="G379" s="176"/>
      <c r="H379" s="176"/>
      <c r="I379" s="176"/>
      <c r="J379" s="17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6"/>
      <c r="X379" s="176"/>
      <c r="Y379" s="176"/>
      <c r="Z379" s="176"/>
    </row>
    <row r="380" spans="1:26" ht="12" customHeight="1" x14ac:dyDescent="0.2">
      <c r="A380" s="176"/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</row>
    <row r="381" spans="1:26" ht="12" customHeight="1" x14ac:dyDescent="0.2">
      <c r="A381" s="176"/>
      <c r="B381" s="176"/>
      <c r="C381" s="176"/>
      <c r="D381" s="176"/>
      <c r="E381" s="176"/>
      <c r="F381" s="176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</row>
    <row r="382" spans="1:26" ht="12" customHeight="1" x14ac:dyDescent="0.2">
      <c r="A382" s="176"/>
      <c r="B382" s="176"/>
      <c r="C382" s="176"/>
      <c r="D382" s="176"/>
      <c r="E382" s="176"/>
      <c r="F382" s="176"/>
      <c r="G382" s="176"/>
      <c r="H382" s="176"/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6"/>
      <c r="X382" s="176"/>
      <c r="Y382" s="176"/>
      <c r="Z382" s="176"/>
    </row>
    <row r="383" spans="1:26" ht="12" customHeight="1" x14ac:dyDescent="0.2">
      <c r="A383" s="176"/>
      <c r="B383" s="176"/>
      <c r="C383" s="176"/>
      <c r="D383" s="176"/>
      <c r="E383" s="176"/>
      <c r="F383" s="176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6"/>
      <c r="X383" s="176"/>
      <c r="Y383" s="176"/>
      <c r="Z383" s="176"/>
    </row>
    <row r="384" spans="1:26" ht="12" customHeight="1" x14ac:dyDescent="0.2">
      <c r="A384" s="176"/>
      <c r="B384" s="176"/>
      <c r="C384" s="176"/>
      <c r="D384" s="176"/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6"/>
      <c r="X384" s="176"/>
      <c r="Y384" s="176"/>
      <c r="Z384" s="176"/>
    </row>
    <row r="385" spans="1:26" ht="12" customHeight="1" x14ac:dyDescent="0.2">
      <c r="A385" s="176"/>
      <c r="B385" s="176"/>
      <c r="C385" s="176"/>
      <c r="D385" s="176"/>
      <c r="E385" s="176"/>
      <c r="F385" s="176"/>
      <c r="G385" s="176"/>
      <c r="H385" s="176"/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6"/>
      <c r="X385" s="176"/>
      <c r="Y385" s="176"/>
      <c r="Z385" s="176"/>
    </row>
    <row r="386" spans="1:26" ht="12" customHeight="1" x14ac:dyDescent="0.2">
      <c r="A386" s="176"/>
      <c r="B386" s="176"/>
      <c r="C386" s="176"/>
      <c r="D386" s="176"/>
      <c r="E386" s="176"/>
      <c r="F386" s="176"/>
      <c r="G386" s="176"/>
      <c r="H386" s="176"/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6"/>
      <c r="X386" s="176"/>
      <c r="Y386" s="176"/>
      <c r="Z386" s="176"/>
    </row>
    <row r="387" spans="1:26" ht="12" customHeight="1" x14ac:dyDescent="0.2">
      <c r="A387" s="176"/>
      <c r="B387" s="176"/>
      <c r="C387" s="176"/>
      <c r="D387" s="176"/>
      <c r="E387" s="176"/>
      <c r="F387" s="176"/>
      <c r="G387" s="176"/>
      <c r="H387" s="176"/>
      <c r="I387" s="176"/>
      <c r="J387" s="17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6"/>
      <c r="X387" s="176"/>
      <c r="Y387" s="176"/>
      <c r="Z387" s="176"/>
    </row>
    <row r="388" spans="1:26" ht="12" customHeight="1" x14ac:dyDescent="0.2">
      <c r="A388" s="176"/>
      <c r="B388" s="176"/>
      <c r="C388" s="176"/>
      <c r="D388" s="176"/>
      <c r="E388" s="176"/>
      <c r="F388" s="176"/>
      <c r="G388" s="176"/>
      <c r="H388" s="176"/>
      <c r="I388" s="176"/>
      <c r="J388" s="17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6"/>
      <c r="X388" s="176"/>
      <c r="Y388" s="176"/>
      <c r="Z388" s="176"/>
    </row>
    <row r="389" spans="1:26" ht="12" customHeight="1" x14ac:dyDescent="0.2">
      <c r="A389" s="176"/>
      <c r="B389" s="176"/>
      <c r="C389" s="176"/>
      <c r="D389" s="176"/>
      <c r="E389" s="176"/>
      <c r="F389" s="176"/>
      <c r="G389" s="176"/>
      <c r="H389" s="176"/>
      <c r="I389" s="176"/>
      <c r="J389" s="17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6"/>
      <c r="X389" s="176"/>
      <c r="Y389" s="176"/>
      <c r="Z389" s="176"/>
    </row>
    <row r="390" spans="1:26" ht="12" customHeight="1" x14ac:dyDescent="0.2">
      <c r="A390" s="176"/>
      <c r="B390" s="176"/>
      <c r="C390" s="176"/>
      <c r="D390" s="176"/>
      <c r="E390" s="176"/>
      <c r="F390" s="176"/>
      <c r="G390" s="176"/>
      <c r="H390" s="176"/>
      <c r="I390" s="176"/>
      <c r="J390" s="17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6"/>
      <c r="X390" s="176"/>
      <c r="Y390" s="176"/>
      <c r="Z390" s="176"/>
    </row>
    <row r="391" spans="1:26" ht="12" customHeight="1" x14ac:dyDescent="0.2">
      <c r="A391" s="176"/>
      <c r="B391" s="176"/>
      <c r="C391" s="176"/>
      <c r="D391" s="176"/>
      <c r="E391" s="176"/>
      <c r="F391" s="176"/>
      <c r="G391" s="176"/>
      <c r="H391" s="176"/>
      <c r="I391" s="176"/>
      <c r="J391" s="17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6"/>
      <c r="X391" s="176"/>
      <c r="Y391" s="176"/>
      <c r="Z391" s="176"/>
    </row>
    <row r="392" spans="1:26" ht="12" customHeight="1" x14ac:dyDescent="0.2">
      <c r="A392" s="176"/>
      <c r="B392" s="176"/>
      <c r="C392" s="176"/>
      <c r="D392" s="176"/>
      <c r="E392" s="176"/>
      <c r="F392" s="176"/>
      <c r="G392" s="176"/>
      <c r="H392" s="176"/>
      <c r="I392" s="176"/>
      <c r="J392" s="17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6"/>
      <c r="X392" s="176"/>
      <c r="Y392" s="176"/>
      <c r="Z392" s="176"/>
    </row>
    <row r="393" spans="1:26" ht="12" customHeight="1" x14ac:dyDescent="0.2">
      <c r="A393" s="176"/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</row>
    <row r="394" spans="1:26" ht="12" customHeight="1" x14ac:dyDescent="0.2">
      <c r="A394" s="176"/>
      <c r="B394" s="176"/>
      <c r="C394" s="176"/>
      <c r="D394" s="176"/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6"/>
      <c r="X394" s="176"/>
      <c r="Y394" s="176"/>
      <c r="Z394" s="176"/>
    </row>
    <row r="395" spans="1:26" ht="12" customHeight="1" x14ac:dyDescent="0.2">
      <c r="A395" s="176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6"/>
      <c r="X395" s="176"/>
      <c r="Y395" s="176"/>
      <c r="Z395" s="176"/>
    </row>
    <row r="396" spans="1:26" ht="12" customHeight="1" x14ac:dyDescent="0.2">
      <c r="A396" s="176"/>
      <c r="B396" s="176"/>
      <c r="C396" s="176"/>
      <c r="D396" s="176"/>
      <c r="E396" s="176"/>
      <c r="F396" s="176"/>
      <c r="G396" s="176"/>
      <c r="H396" s="176"/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6"/>
      <c r="X396" s="176"/>
      <c r="Y396" s="176"/>
      <c r="Z396" s="176"/>
    </row>
    <row r="397" spans="1:26" ht="12" customHeight="1" x14ac:dyDescent="0.2">
      <c r="A397" s="176"/>
      <c r="B397" s="176"/>
      <c r="C397" s="176"/>
      <c r="D397" s="176"/>
      <c r="E397" s="176"/>
      <c r="F397" s="176"/>
      <c r="G397" s="176"/>
      <c r="H397" s="176"/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6"/>
      <c r="X397" s="176"/>
      <c r="Y397" s="176"/>
      <c r="Z397" s="176"/>
    </row>
    <row r="398" spans="1:26" ht="12" customHeight="1" x14ac:dyDescent="0.2">
      <c r="A398" s="176"/>
      <c r="B398" s="176"/>
      <c r="C398" s="176"/>
      <c r="D398" s="176"/>
      <c r="E398" s="176"/>
      <c r="F398" s="176"/>
      <c r="G398" s="176"/>
      <c r="H398" s="176"/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6"/>
      <c r="X398" s="176"/>
      <c r="Y398" s="176"/>
      <c r="Z398" s="176"/>
    </row>
    <row r="399" spans="1:26" ht="12" customHeight="1" x14ac:dyDescent="0.2">
      <c r="A399" s="176"/>
      <c r="B399" s="176"/>
      <c r="C399" s="176"/>
      <c r="D399" s="176"/>
      <c r="E399" s="176"/>
      <c r="F399" s="176"/>
      <c r="G399" s="176"/>
      <c r="H399" s="176"/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6"/>
      <c r="X399" s="176"/>
      <c r="Y399" s="176"/>
      <c r="Z399" s="176"/>
    </row>
    <row r="400" spans="1:26" ht="12" customHeight="1" x14ac:dyDescent="0.2">
      <c r="A400" s="176"/>
      <c r="B400" s="176"/>
      <c r="C400" s="176"/>
      <c r="D400" s="176"/>
      <c r="E400" s="176"/>
      <c r="F400" s="176"/>
      <c r="G400" s="176"/>
      <c r="H400" s="176"/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6"/>
      <c r="X400" s="176"/>
      <c r="Y400" s="176"/>
      <c r="Z400" s="176"/>
    </row>
    <row r="401" spans="1:26" ht="12" customHeight="1" x14ac:dyDescent="0.2">
      <c r="A401" s="176"/>
      <c r="B401" s="176"/>
      <c r="C401" s="176"/>
      <c r="D401" s="176"/>
      <c r="E401" s="176"/>
      <c r="F401" s="176"/>
      <c r="G401" s="176"/>
      <c r="H401" s="176"/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6"/>
      <c r="X401" s="176"/>
      <c r="Y401" s="176"/>
      <c r="Z401" s="176"/>
    </row>
    <row r="402" spans="1:26" ht="12" customHeight="1" x14ac:dyDescent="0.2">
      <c r="A402" s="176"/>
      <c r="B402" s="176"/>
      <c r="C402" s="176"/>
      <c r="D402" s="176"/>
      <c r="E402" s="176"/>
      <c r="F402" s="176"/>
      <c r="G402" s="176"/>
      <c r="H402" s="176"/>
      <c r="I402" s="176"/>
      <c r="J402" s="17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6"/>
      <c r="X402" s="176"/>
      <c r="Y402" s="176"/>
      <c r="Z402" s="176"/>
    </row>
    <row r="403" spans="1:26" ht="12" customHeight="1" x14ac:dyDescent="0.2">
      <c r="A403" s="176"/>
      <c r="B403" s="176"/>
      <c r="C403" s="176"/>
      <c r="D403" s="176"/>
      <c r="E403" s="176"/>
      <c r="F403" s="176"/>
      <c r="G403" s="176"/>
      <c r="H403" s="176"/>
      <c r="I403" s="176"/>
      <c r="J403" s="17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6"/>
      <c r="X403" s="176"/>
      <c r="Y403" s="176"/>
      <c r="Z403" s="176"/>
    </row>
    <row r="404" spans="1:26" ht="12" customHeight="1" x14ac:dyDescent="0.2">
      <c r="A404" s="176"/>
      <c r="B404" s="176"/>
      <c r="C404" s="176"/>
      <c r="D404" s="176"/>
      <c r="E404" s="176"/>
      <c r="F404" s="176"/>
      <c r="G404" s="176"/>
      <c r="H404" s="176"/>
      <c r="I404" s="176"/>
      <c r="J404" s="17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6"/>
      <c r="X404" s="176"/>
      <c r="Y404" s="176"/>
      <c r="Z404" s="176"/>
    </row>
    <row r="405" spans="1:26" ht="12" customHeight="1" x14ac:dyDescent="0.2">
      <c r="A405" s="176"/>
      <c r="B405" s="176"/>
      <c r="C405" s="176"/>
      <c r="D405" s="176"/>
      <c r="E405" s="176"/>
      <c r="F405" s="176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6"/>
      <c r="X405" s="176"/>
      <c r="Y405" s="176"/>
      <c r="Z405" s="176"/>
    </row>
    <row r="406" spans="1:26" ht="12" customHeight="1" x14ac:dyDescent="0.2">
      <c r="A406" s="176"/>
      <c r="B406" s="176"/>
      <c r="C406" s="176"/>
      <c r="D406" s="176"/>
      <c r="E406" s="176"/>
      <c r="F406" s="176"/>
      <c r="G406" s="176"/>
      <c r="H406" s="176"/>
      <c r="I406" s="176"/>
      <c r="J406" s="17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6"/>
      <c r="X406" s="176"/>
      <c r="Y406" s="176"/>
      <c r="Z406" s="176"/>
    </row>
    <row r="407" spans="1:26" ht="12" customHeight="1" x14ac:dyDescent="0.2">
      <c r="A407" s="176"/>
      <c r="B407" s="176"/>
      <c r="C407" s="176"/>
      <c r="D407" s="176"/>
      <c r="E407" s="176"/>
      <c r="F407" s="176"/>
      <c r="G407" s="176"/>
      <c r="H407" s="176"/>
      <c r="I407" s="176"/>
      <c r="J407" s="17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6"/>
      <c r="X407" s="176"/>
      <c r="Y407" s="176"/>
      <c r="Z407" s="176"/>
    </row>
    <row r="408" spans="1:26" ht="12" customHeight="1" x14ac:dyDescent="0.2">
      <c r="A408" s="176"/>
      <c r="B408" s="176"/>
      <c r="C408" s="176"/>
      <c r="D408" s="176"/>
      <c r="E408" s="176"/>
      <c r="F408" s="176"/>
      <c r="G408" s="176"/>
      <c r="H408" s="176"/>
      <c r="I408" s="176"/>
      <c r="J408" s="17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6"/>
      <c r="X408" s="176"/>
      <c r="Y408" s="176"/>
      <c r="Z408" s="176"/>
    </row>
    <row r="409" spans="1:26" ht="12" customHeight="1" x14ac:dyDescent="0.2">
      <c r="A409" s="176"/>
      <c r="B409" s="176"/>
      <c r="C409" s="176"/>
      <c r="D409" s="176"/>
      <c r="E409" s="176"/>
      <c r="F409" s="176"/>
      <c r="G409" s="176"/>
      <c r="H409" s="176"/>
      <c r="I409" s="176"/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6"/>
      <c r="X409" s="176"/>
      <c r="Y409" s="176"/>
      <c r="Z409" s="176"/>
    </row>
    <row r="410" spans="1:26" ht="12" customHeight="1" x14ac:dyDescent="0.2">
      <c r="A410" s="176"/>
      <c r="B410" s="176"/>
      <c r="C410" s="176"/>
      <c r="D410" s="176"/>
      <c r="E410" s="176"/>
      <c r="F410" s="176"/>
      <c r="G410" s="176"/>
      <c r="H410" s="176"/>
      <c r="I410" s="176"/>
      <c r="J410" s="17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6"/>
      <c r="X410" s="176"/>
      <c r="Y410" s="176"/>
      <c r="Z410" s="176"/>
    </row>
    <row r="411" spans="1:26" ht="12" customHeight="1" x14ac:dyDescent="0.2">
      <c r="A411" s="176"/>
      <c r="B411" s="176"/>
      <c r="C411" s="176"/>
      <c r="D411" s="176"/>
      <c r="E411" s="176"/>
      <c r="F411" s="176"/>
      <c r="G411" s="176"/>
      <c r="H411" s="176"/>
      <c r="I411" s="176"/>
      <c r="J411" s="17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6"/>
      <c r="X411" s="176"/>
      <c r="Y411" s="176"/>
      <c r="Z411" s="176"/>
    </row>
    <row r="412" spans="1:26" ht="12" customHeight="1" x14ac:dyDescent="0.2">
      <c r="A412" s="176"/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6"/>
      <c r="X412" s="176"/>
      <c r="Y412" s="176"/>
      <c r="Z412" s="176"/>
    </row>
    <row r="413" spans="1:26" ht="12" customHeight="1" x14ac:dyDescent="0.2">
      <c r="A413" s="176"/>
      <c r="B413" s="176"/>
      <c r="C413" s="176"/>
      <c r="D413" s="176"/>
      <c r="E413" s="176"/>
      <c r="F413" s="176"/>
      <c r="G413" s="176"/>
      <c r="H413" s="176"/>
      <c r="I413" s="176"/>
      <c r="J413" s="17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6"/>
      <c r="X413" s="176"/>
      <c r="Y413" s="176"/>
      <c r="Z413" s="176"/>
    </row>
    <row r="414" spans="1:26" ht="12" customHeight="1" x14ac:dyDescent="0.2">
      <c r="A414" s="176"/>
      <c r="B414" s="176"/>
      <c r="C414" s="176"/>
      <c r="D414" s="176"/>
      <c r="E414" s="176"/>
      <c r="F414" s="176"/>
      <c r="G414" s="176"/>
      <c r="H414" s="176"/>
      <c r="I414" s="176"/>
      <c r="J414" s="17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6"/>
      <c r="X414" s="176"/>
      <c r="Y414" s="176"/>
      <c r="Z414" s="176"/>
    </row>
    <row r="415" spans="1:26" ht="12" customHeight="1" x14ac:dyDescent="0.2">
      <c r="A415" s="176"/>
      <c r="B415" s="176"/>
      <c r="C415" s="176"/>
      <c r="D415" s="176"/>
      <c r="E415" s="176"/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6"/>
      <c r="X415" s="176"/>
      <c r="Y415" s="176"/>
      <c r="Z415" s="176"/>
    </row>
    <row r="416" spans="1:26" ht="12" customHeight="1" x14ac:dyDescent="0.2">
      <c r="A416" s="176"/>
      <c r="B416" s="176"/>
      <c r="C416" s="176"/>
      <c r="D416" s="176"/>
      <c r="E416" s="176"/>
      <c r="F416" s="176"/>
      <c r="G416" s="176"/>
      <c r="H416" s="176"/>
      <c r="I416" s="176"/>
      <c r="J416" s="17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6"/>
      <c r="X416" s="176"/>
      <c r="Y416" s="176"/>
      <c r="Z416" s="176"/>
    </row>
    <row r="417" spans="1:26" ht="12" customHeight="1" x14ac:dyDescent="0.2">
      <c r="A417" s="176"/>
      <c r="B417" s="176"/>
      <c r="C417" s="176"/>
      <c r="D417" s="176"/>
      <c r="E417" s="176"/>
      <c r="F417" s="176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6"/>
      <c r="X417" s="176"/>
      <c r="Y417" s="176"/>
      <c r="Z417" s="176"/>
    </row>
    <row r="418" spans="1:26" ht="12" customHeight="1" x14ac:dyDescent="0.2">
      <c r="A418" s="176"/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6"/>
      <c r="X418" s="176"/>
      <c r="Y418" s="176"/>
      <c r="Z418" s="176"/>
    </row>
    <row r="419" spans="1:26" ht="12" customHeight="1" x14ac:dyDescent="0.2">
      <c r="A419" s="176"/>
      <c r="B419" s="176"/>
      <c r="C419" s="176"/>
      <c r="D419" s="176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6"/>
      <c r="X419" s="176"/>
      <c r="Y419" s="176"/>
      <c r="Z419" s="176"/>
    </row>
    <row r="420" spans="1:26" ht="12" customHeight="1" x14ac:dyDescent="0.2">
      <c r="A420" s="176"/>
      <c r="B420" s="176"/>
      <c r="C420" s="176"/>
      <c r="D420" s="176"/>
      <c r="E420" s="176"/>
      <c r="F420" s="176"/>
      <c r="G420" s="176"/>
      <c r="H420" s="176"/>
      <c r="I420" s="176"/>
      <c r="J420" s="176"/>
      <c r="K420" s="176"/>
      <c r="L420" s="176"/>
      <c r="M420" s="176"/>
      <c r="N420" s="176"/>
      <c r="O420" s="176"/>
      <c r="P420" s="176"/>
      <c r="Q420" s="176"/>
      <c r="R420" s="176"/>
      <c r="S420" s="176"/>
      <c r="T420" s="176"/>
      <c r="U420" s="176"/>
      <c r="V420" s="176"/>
      <c r="W420" s="176"/>
      <c r="X420" s="176"/>
      <c r="Y420" s="176"/>
      <c r="Z420" s="176"/>
    </row>
    <row r="421" spans="1:26" ht="12" customHeight="1" x14ac:dyDescent="0.2">
      <c r="A421" s="176"/>
      <c r="B421" s="176"/>
      <c r="C421" s="176"/>
      <c r="D421" s="176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6"/>
      <c r="X421" s="176"/>
      <c r="Y421" s="176"/>
      <c r="Z421" s="176"/>
    </row>
    <row r="422" spans="1:26" ht="12" customHeight="1" x14ac:dyDescent="0.2">
      <c r="A422" s="176"/>
      <c r="B422" s="176"/>
      <c r="C422" s="176"/>
      <c r="D422" s="176"/>
      <c r="E422" s="176"/>
      <c r="F422" s="176"/>
      <c r="G422" s="176"/>
      <c r="H422" s="176"/>
      <c r="I422" s="176"/>
      <c r="J422" s="17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6"/>
      <c r="X422" s="176"/>
      <c r="Y422" s="176"/>
      <c r="Z422" s="176"/>
    </row>
    <row r="423" spans="1:26" ht="12" customHeight="1" x14ac:dyDescent="0.2">
      <c r="A423" s="176"/>
      <c r="B423" s="176"/>
      <c r="C423" s="176"/>
      <c r="D423" s="176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6"/>
      <c r="X423" s="176"/>
      <c r="Y423" s="176"/>
      <c r="Z423" s="176"/>
    </row>
    <row r="424" spans="1:26" ht="12" customHeight="1" x14ac:dyDescent="0.2">
      <c r="A424" s="176"/>
      <c r="B424" s="176"/>
      <c r="C424" s="176"/>
      <c r="D424" s="176"/>
      <c r="E424" s="176"/>
      <c r="F424" s="176"/>
      <c r="G424" s="176"/>
      <c r="H424" s="176"/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6"/>
      <c r="X424" s="176"/>
      <c r="Y424" s="176"/>
      <c r="Z424" s="176"/>
    </row>
    <row r="425" spans="1:26" ht="12" customHeight="1" x14ac:dyDescent="0.2">
      <c r="A425" s="176"/>
      <c r="B425" s="176"/>
      <c r="C425" s="176"/>
      <c r="D425" s="176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6"/>
      <c r="X425" s="176"/>
      <c r="Y425" s="176"/>
      <c r="Z425" s="176"/>
    </row>
    <row r="426" spans="1:26" ht="12" customHeight="1" x14ac:dyDescent="0.2">
      <c r="A426" s="176"/>
      <c r="B426" s="176"/>
      <c r="C426" s="176"/>
      <c r="D426" s="176"/>
      <c r="E426" s="176"/>
      <c r="F426" s="176"/>
      <c r="G426" s="176"/>
      <c r="H426" s="176"/>
      <c r="I426" s="176"/>
      <c r="J426" s="17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6"/>
      <c r="X426" s="176"/>
      <c r="Y426" s="176"/>
      <c r="Z426" s="176"/>
    </row>
    <row r="427" spans="1:26" ht="12" customHeight="1" x14ac:dyDescent="0.2">
      <c r="A427" s="176"/>
      <c r="B427" s="176"/>
      <c r="C427" s="176"/>
      <c r="D427" s="176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6"/>
      <c r="X427" s="176"/>
      <c r="Y427" s="176"/>
      <c r="Z427" s="176"/>
    </row>
    <row r="428" spans="1:26" ht="12" customHeight="1" x14ac:dyDescent="0.2">
      <c r="A428" s="176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6"/>
      <c r="X428" s="176"/>
      <c r="Y428" s="176"/>
      <c r="Z428" s="176"/>
    </row>
    <row r="429" spans="1:26" ht="12" customHeight="1" x14ac:dyDescent="0.2">
      <c r="A429" s="176"/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/>
      <c r="V429" s="176"/>
      <c r="W429" s="176"/>
      <c r="X429" s="176"/>
      <c r="Y429" s="176"/>
      <c r="Z429" s="176"/>
    </row>
    <row r="430" spans="1:26" ht="12" customHeight="1" x14ac:dyDescent="0.2">
      <c r="A430" s="176"/>
      <c r="B430" s="176"/>
      <c r="C430" s="176"/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O430" s="176"/>
      <c r="P430" s="176"/>
      <c r="Q430" s="176"/>
      <c r="R430" s="176"/>
      <c r="S430" s="176"/>
      <c r="T430" s="176"/>
      <c r="U430" s="176"/>
      <c r="V430" s="176"/>
      <c r="W430" s="176"/>
      <c r="X430" s="176"/>
      <c r="Y430" s="176"/>
      <c r="Z430" s="176"/>
    </row>
    <row r="431" spans="1:26" ht="12" customHeight="1" x14ac:dyDescent="0.2">
      <c r="A431" s="176"/>
      <c r="B431" s="176"/>
      <c r="C431" s="176"/>
      <c r="D431" s="176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/>
      <c r="V431" s="176"/>
      <c r="W431" s="176"/>
      <c r="X431" s="176"/>
      <c r="Y431" s="176"/>
      <c r="Z431" s="176"/>
    </row>
    <row r="432" spans="1:26" ht="12" customHeight="1" x14ac:dyDescent="0.2">
      <c r="A432" s="176"/>
      <c r="B432" s="176"/>
      <c r="C432" s="176"/>
      <c r="D432" s="176"/>
      <c r="E432" s="176"/>
      <c r="F432" s="176"/>
      <c r="G432" s="176"/>
      <c r="H432" s="176"/>
      <c r="I432" s="176"/>
      <c r="J432" s="176"/>
      <c r="K432" s="176"/>
      <c r="L432" s="176"/>
      <c r="M432" s="176"/>
      <c r="N432" s="176"/>
      <c r="O432" s="176"/>
      <c r="P432" s="176"/>
      <c r="Q432" s="176"/>
      <c r="R432" s="176"/>
      <c r="S432" s="176"/>
      <c r="T432" s="176"/>
      <c r="U432" s="176"/>
      <c r="V432" s="176"/>
      <c r="W432" s="176"/>
      <c r="X432" s="176"/>
      <c r="Y432" s="176"/>
      <c r="Z432" s="176"/>
    </row>
    <row r="433" spans="1:26" ht="12" customHeight="1" x14ac:dyDescent="0.2">
      <c r="A433" s="176"/>
      <c r="B433" s="176"/>
      <c r="C433" s="176"/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/>
      <c r="V433" s="176"/>
      <c r="W433" s="176"/>
      <c r="X433" s="176"/>
      <c r="Y433" s="176"/>
      <c r="Z433" s="176"/>
    </row>
    <row r="434" spans="1:26" ht="12" customHeight="1" x14ac:dyDescent="0.2">
      <c r="A434" s="176"/>
      <c r="B434" s="176"/>
      <c r="C434" s="176"/>
      <c r="D434" s="176"/>
      <c r="E434" s="176"/>
      <c r="F434" s="176"/>
      <c r="G434" s="176"/>
      <c r="H434" s="176"/>
      <c r="I434" s="176"/>
      <c r="J434" s="176"/>
      <c r="K434" s="176"/>
      <c r="L434" s="176"/>
      <c r="M434" s="176"/>
      <c r="N434" s="176"/>
      <c r="O434" s="176"/>
      <c r="P434" s="176"/>
      <c r="Q434" s="176"/>
      <c r="R434" s="176"/>
      <c r="S434" s="176"/>
      <c r="T434" s="176"/>
      <c r="U434" s="176"/>
      <c r="V434" s="176"/>
      <c r="W434" s="176"/>
      <c r="X434" s="176"/>
      <c r="Y434" s="176"/>
      <c r="Z434" s="176"/>
    </row>
    <row r="435" spans="1:26" ht="12" customHeight="1" x14ac:dyDescent="0.2">
      <c r="A435" s="176"/>
      <c r="B435" s="176"/>
      <c r="C435" s="176"/>
      <c r="D435" s="176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/>
      <c r="V435" s="176"/>
      <c r="W435" s="176"/>
      <c r="X435" s="176"/>
      <c r="Y435" s="176"/>
      <c r="Z435" s="176"/>
    </row>
    <row r="436" spans="1:26" ht="12" customHeight="1" x14ac:dyDescent="0.2">
      <c r="A436" s="176"/>
      <c r="B436" s="176"/>
      <c r="C436" s="176"/>
      <c r="D436" s="176"/>
      <c r="E436" s="176"/>
      <c r="F436" s="176"/>
      <c r="G436" s="176"/>
      <c r="H436" s="176"/>
      <c r="I436" s="176"/>
      <c r="J436" s="176"/>
      <c r="K436" s="176"/>
      <c r="L436" s="176"/>
      <c r="M436" s="176"/>
      <c r="N436" s="176"/>
      <c r="O436" s="176"/>
      <c r="P436" s="176"/>
      <c r="Q436" s="176"/>
      <c r="R436" s="176"/>
      <c r="S436" s="176"/>
      <c r="T436" s="176"/>
      <c r="U436" s="176"/>
      <c r="V436" s="176"/>
      <c r="W436" s="176"/>
      <c r="X436" s="176"/>
      <c r="Y436" s="176"/>
      <c r="Z436" s="176"/>
    </row>
    <row r="437" spans="1:26" ht="12" customHeight="1" x14ac:dyDescent="0.2">
      <c r="A437" s="176"/>
      <c r="B437" s="176"/>
      <c r="C437" s="176"/>
      <c r="D437" s="176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/>
      <c r="V437" s="176"/>
      <c r="W437" s="176"/>
      <c r="X437" s="176"/>
      <c r="Y437" s="176"/>
      <c r="Z437" s="176"/>
    </row>
    <row r="438" spans="1:26" ht="12" customHeight="1" x14ac:dyDescent="0.2">
      <c r="A438" s="176"/>
      <c r="B438" s="176"/>
      <c r="C438" s="176"/>
      <c r="D438" s="176"/>
      <c r="E438" s="176"/>
      <c r="F438" s="176"/>
      <c r="G438" s="176"/>
      <c r="H438" s="176"/>
      <c r="I438" s="176"/>
      <c r="J438" s="176"/>
      <c r="K438" s="176"/>
      <c r="L438" s="176"/>
      <c r="M438" s="176"/>
      <c r="N438" s="176"/>
      <c r="O438" s="176"/>
      <c r="P438" s="176"/>
      <c r="Q438" s="176"/>
      <c r="R438" s="176"/>
      <c r="S438" s="176"/>
      <c r="T438" s="176"/>
      <c r="U438" s="176"/>
      <c r="V438" s="176"/>
      <c r="W438" s="176"/>
      <c r="X438" s="176"/>
      <c r="Y438" s="176"/>
      <c r="Z438" s="176"/>
    </row>
    <row r="439" spans="1:26" ht="12" customHeight="1" x14ac:dyDescent="0.2">
      <c r="A439" s="176"/>
      <c r="B439" s="176"/>
      <c r="C439" s="176"/>
      <c r="D439" s="176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/>
      <c r="V439" s="176"/>
      <c r="W439" s="176"/>
      <c r="X439" s="176"/>
      <c r="Y439" s="176"/>
      <c r="Z439" s="176"/>
    </row>
    <row r="440" spans="1:26" ht="12" customHeight="1" x14ac:dyDescent="0.2">
      <c r="A440" s="176"/>
      <c r="B440" s="176"/>
      <c r="C440" s="176"/>
      <c r="D440" s="176"/>
      <c r="E440" s="176"/>
      <c r="F440" s="176"/>
      <c r="G440" s="176"/>
      <c r="H440" s="176"/>
      <c r="I440" s="176"/>
      <c r="J440" s="176"/>
      <c r="K440" s="176"/>
      <c r="L440" s="176"/>
      <c r="M440" s="176"/>
      <c r="N440" s="176"/>
      <c r="O440" s="176"/>
      <c r="P440" s="176"/>
      <c r="Q440" s="176"/>
      <c r="R440" s="176"/>
      <c r="S440" s="176"/>
      <c r="T440" s="176"/>
      <c r="U440" s="176"/>
      <c r="V440" s="176"/>
      <c r="W440" s="176"/>
      <c r="X440" s="176"/>
      <c r="Y440" s="176"/>
      <c r="Z440" s="176"/>
    </row>
    <row r="441" spans="1:26" ht="12" customHeight="1" x14ac:dyDescent="0.2">
      <c r="A441" s="176"/>
      <c r="B441" s="176"/>
      <c r="C441" s="176"/>
      <c r="D441" s="176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</row>
    <row r="442" spans="1:26" ht="12" customHeight="1" x14ac:dyDescent="0.2">
      <c r="A442" s="176"/>
      <c r="B442" s="176"/>
      <c r="C442" s="176"/>
      <c r="D442" s="176"/>
      <c r="E442" s="176"/>
      <c r="F442" s="176"/>
      <c r="G442" s="176"/>
      <c r="H442" s="176"/>
      <c r="I442" s="176"/>
      <c r="J442" s="176"/>
      <c r="K442" s="176"/>
      <c r="L442" s="176"/>
      <c r="M442" s="176"/>
      <c r="N442" s="176"/>
      <c r="O442" s="176"/>
      <c r="P442" s="176"/>
      <c r="Q442" s="176"/>
      <c r="R442" s="176"/>
      <c r="S442" s="176"/>
      <c r="T442" s="176"/>
      <c r="U442" s="176"/>
      <c r="V442" s="176"/>
      <c r="W442" s="176"/>
      <c r="X442" s="176"/>
      <c r="Y442" s="176"/>
      <c r="Z442" s="176"/>
    </row>
    <row r="443" spans="1:26" ht="12" customHeight="1" x14ac:dyDescent="0.2">
      <c r="A443" s="176"/>
      <c r="B443" s="176"/>
      <c r="C443" s="176"/>
      <c r="D443" s="176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/>
      <c r="V443" s="176"/>
      <c r="W443" s="176"/>
      <c r="X443" s="176"/>
      <c r="Y443" s="176"/>
      <c r="Z443" s="176"/>
    </row>
    <row r="444" spans="1:26" ht="12" customHeight="1" x14ac:dyDescent="0.2">
      <c r="A444" s="176"/>
      <c r="B444" s="176"/>
      <c r="C444" s="176"/>
      <c r="D444" s="176"/>
      <c r="E444" s="176"/>
      <c r="F444" s="176"/>
      <c r="G444" s="176"/>
      <c r="H444" s="176"/>
      <c r="I444" s="176"/>
      <c r="J444" s="176"/>
      <c r="K444" s="176"/>
      <c r="L444" s="176"/>
      <c r="M444" s="176"/>
      <c r="N444" s="176"/>
      <c r="O444" s="176"/>
      <c r="P444" s="176"/>
      <c r="Q444" s="176"/>
      <c r="R444" s="176"/>
      <c r="S444" s="176"/>
      <c r="T444" s="176"/>
      <c r="U444" s="176"/>
      <c r="V444" s="176"/>
      <c r="W444" s="176"/>
      <c r="X444" s="176"/>
      <c r="Y444" s="176"/>
      <c r="Z444" s="176"/>
    </row>
    <row r="445" spans="1:26" ht="12" customHeight="1" x14ac:dyDescent="0.2">
      <c r="A445" s="176"/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/>
      <c r="V445" s="176"/>
      <c r="W445" s="176"/>
      <c r="X445" s="176"/>
      <c r="Y445" s="176"/>
      <c r="Z445" s="176"/>
    </row>
    <row r="446" spans="1:26" ht="12" customHeight="1" x14ac:dyDescent="0.2">
      <c r="A446" s="176"/>
      <c r="B446" s="176"/>
      <c r="C446" s="176"/>
      <c r="D446" s="176"/>
      <c r="E446" s="176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  <c r="V446" s="176"/>
      <c r="W446" s="176"/>
      <c r="X446" s="176"/>
      <c r="Y446" s="176"/>
      <c r="Z446" s="176"/>
    </row>
    <row r="447" spans="1:26" ht="12" customHeight="1" x14ac:dyDescent="0.2">
      <c r="A447" s="176"/>
      <c r="B447" s="176"/>
      <c r="C447" s="176"/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/>
      <c r="V447" s="176"/>
      <c r="W447" s="176"/>
      <c r="X447" s="176"/>
      <c r="Y447" s="176"/>
      <c r="Z447" s="176"/>
    </row>
    <row r="448" spans="1:26" ht="12" customHeight="1" x14ac:dyDescent="0.2">
      <c r="A448" s="176"/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  <c r="M448" s="176"/>
      <c r="N448" s="176"/>
      <c r="O448" s="176"/>
      <c r="P448" s="176"/>
      <c r="Q448" s="176"/>
      <c r="R448" s="176"/>
      <c r="S448" s="176"/>
      <c r="T448" s="176"/>
      <c r="U448" s="176"/>
      <c r="V448" s="176"/>
      <c r="W448" s="176"/>
      <c r="X448" s="176"/>
      <c r="Y448" s="176"/>
      <c r="Z448" s="176"/>
    </row>
    <row r="449" spans="1:26" ht="12" customHeight="1" x14ac:dyDescent="0.2">
      <c r="A449" s="176"/>
      <c r="B449" s="176"/>
      <c r="C449" s="176"/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6"/>
      <c r="X449" s="176"/>
      <c r="Y449" s="176"/>
      <c r="Z449" s="176"/>
    </row>
    <row r="450" spans="1:26" ht="12" customHeight="1" x14ac:dyDescent="0.2">
      <c r="A450" s="176"/>
      <c r="B450" s="176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6"/>
      <c r="X450" s="176"/>
      <c r="Y450" s="176"/>
      <c r="Z450" s="176"/>
    </row>
    <row r="451" spans="1:26" ht="12" customHeight="1" x14ac:dyDescent="0.2">
      <c r="A451" s="176"/>
      <c r="B451" s="176"/>
      <c r="C451" s="176"/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6"/>
      <c r="X451" s="176"/>
      <c r="Y451" s="176"/>
      <c r="Z451" s="176"/>
    </row>
    <row r="452" spans="1:26" ht="12" customHeight="1" x14ac:dyDescent="0.2">
      <c r="A452" s="176"/>
      <c r="B452" s="176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6"/>
      <c r="X452" s="176"/>
      <c r="Y452" s="176"/>
      <c r="Z452" s="176"/>
    </row>
    <row r="453" spans="1:26" ht="12" customHeight="1" x14ac:dyDescent="0.2">
      <c r="A453" s="176"/>
      <c r="B453" s="176"/>
      <c r="C453" s="176"/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6"/>
      <c r="X453" s="176"/>
      <c r="Y453" s="176"/>
      <c r="Z453" s="176"/>
    </row>
    <row r="454" spans="1:26" ht="12" customHeight="1" x14ac:dyDescent="0.2">
      <c r="A454" s="176"/>
      <c r="B454" s="176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6"/>
      <c r="X454" s="176"/>
      <c r="Y454" s="176"/>
      <c r="Z454" s="176"/>
    </row>
    <row r="455" spans="1:26" ht="12" customHeight="1" x14ac:dyDescent="0.2">
      <c r="A455" s="176"/>
      <c r="B455" s="176"/>
      <c r="C455" s="176"/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6"/>
      <c r="X455" s="176"/>
      <c r="Y455" s="176"/>
      <c r="Z455" s="176"/>
    </row>
    <row r="456" spans="1:26" ht="12" customHeight="1" x14ac:dyDescent="0.2">
      <c r="A456" s="176"/>
      <c r="B456" s="176"/>
      <c r="C456" s="176"/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6"/>
      <c r="X456" s="176"/>
      <c r="Y456" s="176"/>
      <c r="Z456" s="176"/>
    </row>
    <row r="457" spans="1:26" ht="12" customHeight="1" x14ac:dyDescent="0.2">
      <c r="A457" s="176"/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6"/>
      <c r="X457" s="176"/>
      <c r="Y457" s="176"/>
      <c r="Z457" s="176"/>
    </row>
    <row r="458" spans="1:26" ht="12" customHeight="1" x14ac:dyDescent="0.2">
      <c r="A458" s="176"/>
      <c r="B458" s="176"/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6"/>
      <c r="X458" s="176"/>
      <c r="Y458" s="176"/>
      <c r="Z458" s="176"/>
    </row>
    <row r="459" spans="1:26" ht="12" customHeight="1" x14ac:dyDescent="0.2">
      <c r="A459" s="176"/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6"/>
      <c r="X459" s="176"/>
      <c r="Y459" s="176"/>
      <c r="Z459" s="176"/>
    </row>
    <row r="460" spans="1:26" ht="12" customHeight="1" x14ac:dyDescent="0.2">
      <c r="A460" s="176"/>
      <c r="B460" s="176"/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6"/>
      <c r="X460" s="176"/>
      <c r="Y460" s="176"/>
      <c r="Z460" s="176"/>
    </row>
    <row r="461" spans="1:26" ht="12" customHeight="1" x14ac:dyDescent="0.2">
      <c r="A461" s="176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6"/>
      <c r="X461" s="176"/>
      <c r="Y461" s="176"/>
      <c r="Z461" s="176"/>
    </row>
    <row r="462" spans="1:26" ht="12" customHeight="1" x14ac:dyDescent="0.2">
      <c r="A462" s="176"/>
      <c r="B462" s="176"/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176"/>
      <c r="N462" s="176"/>
      <c r="O462" s="176"/>
      <c r="P462" s="176"/>
      <c r="Q462" s="176"/>
      <c r="R462" s="176"/>
      <c r="S462" s="176"/>
      <c r="T462" s="176"/>
      <c r="U462" s="176"/>
      <c r="V462" s="176"/>
      <c r="W462" s="176"/>
      <c r="X462" s="176"/>
      <c r="Y462" s="176"/>
      <c r="Z462" s="176"/>
    </row>
    <row r="463" spans="1:26" ht="12" customHeight="1" x14ac:dyDescent="0.2">
      <c r="A463" s="176"/>
      <c r="B463" s="176"/>
      <c r="C463" s="176"/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6"/>
      <c r="X463" s="176"/>
      <c r="Y463" s="176"/>
      <c r="Z463" s="176"/>
    </row>
    <row r="464" spans="1:26" ht="12" customHeight="1" x14ac:dyDescent="0.2">
      <c r="A464" s="176"/>
      <c r="B464" s="176"/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6"/>
      <c r="X464" s="176"/>
      <c r="Y464" s="176"/>
      <c r="Z464" s="176"/>
    </row>
    <row r="465" spans="1:26" ht="12" customHeight="1" x14ac:dyDescent="0.2">
      <c r="A465" s="176"/>
      <c r="B465" s="176"/>
      <c r="C465" s="176"/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6"/>
      <c r="X465" s="176"/>
      <c r="Y465" s="176"/>
      <c r="Z465" s="176"/>
    </row>
    <row r="466" spans="1:26" ht="12" customHeight="1" x14ac:dyDescent="0.2">
      <c r="A466" s="176"/>
      <c r="B466" s="176"/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6"/>
      <c r="X466" s="176"/>
      <c r="Y466" s="176"/>
      <c r="Z466" s="176"/>
    </row>
    <row r="467" spans="1:26" ht="12" customHeight="1" x14ac:dyDescent="0.2">
      <c r="A467" s="176"/>
      <c r="B467" s="176"/>
      <c r="C467" s="176"/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/>
      <c r="V467" s="176"/>
      <c r="W467" s="176"/>
      <c r="X467" s="176"/>
      <c r="Y467" s="176"/>
      <c r="Z467" s="176"/>
    </row>
    <row r="468" spans="1:26" ht="12" customHeight="1" x14ac:dyDescent="0.2">
      <c r="A468" s="176"/>
      <c r="B468" s="176"/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6"/>
      <c r="X468" s="176"/>
      <c r="Y468" s="176"/>
      <c r="Z468" s="176"/>
    </row>
    <row r="469" spans="1:26" ht="12" customHeight="1" x14ac:dyDescent="0.2">
      <c r="A469" s="176"/>
      <c r="B469" s="176"/>
      <c r="C469" s="176"/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6"/>
      <c r="X469" s="176"/>
      <c r="Y469" s="176"/>
      <c r="Z469" s="176"/>
    </row>
    <row r="470" spans="1:26" ht="12" customHeight="1" x14ac:dyDescent="0.2">
      <c r="A470" s="176"/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6"/>
      <c r="X470" s="176"/>
      <c r="Y470" s="176"/>
      <c r="Z470" s="176"/>
    </row>
    <row r="471" spans="1:26" ht="12" customHeight="1" x14ac:dyDescent="0.2">
      <c r="A471" s="176"/>
      <c r="B471" s="176"/>
      <c r="C471" s="176"/>
      <c r="D471" s="176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6"/>
      <c r="X471" s="176"/>
      <c r="Y471" s="176"/>
      <c r="Z471" s="176"/>
    </row>
    <row r="472" spans="1:26" ht="12" customHeight="1" x14ac:dyDescent="0.2">
      <c r="A472" s="176"/>
      <c r="B472" s="176"/>
      <c r="C472" s="176"/>
      <c r="D472" s="176"/>
      <c r="E472" s="176"/>
      <c r="F472" s="176"/>
      <c r="G472" s="176"/>
      <c r="H472" s="176"/>
      <c r="I472" s="176"/>
      <c r="J472" s="17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6"/>
      <c r="X472" s="176"/>
      <c r="Y472" s="176"/>
      <c r="Z472" s="176"/>
    </row>
    <row r="473" spans="1:26" ht="12" customHeight="1" x14ac:dyDescent="0.2">
      <c r="A473" s="176"/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</row>
    <row r="474" spans="1:26" ht="12" customHeight="1" x14ac:dyDescent="0.2">
      <c r="A474" s="176"/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6"/>
      <c r="M474" s="176"/>
      <c r="N474" s="176"/>
      <c r="O474" s="176"/>
      <c r="P474" s="176"/>
      <c r="Q474" s="176"/>
      <c r="R474" s="176"/>
      <c r="S474" s="176"/>
      <c r="T474" s="176"/>
      <c r="U474" s="176"/>
      <c r="V474" s="176"/>
      <c r="W474" s="176"/>
      <c r="X474" s="176"/>
      <c r="Y474" s="176"/>
      <c r="Z474" s="176"/>
    </row>
    <row r="475" spans="1:26" ht="12" customHeight="1" x14ac:dyDescent="0.2">
      <c r="A475" s="176"/>
      <c r="B475" s="176"/>
      <c r="C475" s="176"/>
      <c r="D475" s="176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6"/>
      <c r="X475" s="176"/>
      <c r="Y475" s="176"/>
      <c r="Z475" s="176"/>
    </row>
    <row r="476" spans="1:26" ht="12" customHeight="1" x14ac:dyDescent="0.2">
      <c r="A476" s="176"/>
      <c r="B476" s="176"/>
      <c r="C476" s="176"/>
      <c r="D476" s="176"/>
      <c r="E476" s="176"/>
      <c r="F476" s="176"/>
      <c r="G476" s="176"/>
      <c r="H476" s="176"/>
      <c r="I476" s="176"/>
      <c r="J476" s="17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6"/>
      <c r="X476" s="176"/>
      <c r="Y476" s="176"/>
      <c r="Z476" s="176"/>
    </row>
    <row r="477" spans="1:26" ht="12" customHeight="1" x14ac:dyDescent="0.2">
      <c r="A477" s="176"/>
      <c r="B477" s="176"/>
      <c r="C477" s="176"/>
      <c r="D477" s="176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6"/>
      <c r="X477" s="176"/>
      <c r="Y477" s="176"/>
      <c r="Z477" s="176"/>
    </row>
    <row r="478" spans="1:26" ht="12" customHeight="1" x14ac:dyDescent="0.2">
      <c r="A478" s="176"/>
      <c r="B478" s="176"/>
      <c r="C478" s="176"/>
      <c r="D478" s="176"/>
      <c r="E478" s="176"/>
      <c r="F478" s="176"/>
      <c r="G478" s="176"/>
      <c r="H478" s="176"/>
      <c r="I478" s="176"/>
      <c r="J478" s="17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6"/>
      <c r="X478" s="176"/>
      <c r="Y478" s="176"/>
      <c r="Z478" s="176"/>
    </row>
    <row r="479" spans="1:26" ht="12" customHeight="1" x14ac:dyDescent="0.2">
      <c r="A479" s="176"/>
      <c r="B479" s="176"/>
      <c r="C479" s="176"/>
      <c r="D479" s="176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6"/>
      <c r="X479" s="176"/>
      <c r="Y479" s="176"/>
      <c r="Z479" s="176"/>
    </row>
    <row r="480" spans="1:26" ht="12" customHeight="1" x14ac:dyDescent="0.2">
      <c r="A480" s="176"/>
      <c r="B480" s="176"/>
      <c r="C480" s="176"/>
      <c r="D480" s="176"/>
      <c r="E480" s="176"/>
      <c r="F480" s="176"/>
      <c r="G480" s="176"/>
      <c r="H480" s="176"/>
      <c r="I480" s="176"/>
      <c r="J480" s="17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6"/>
      <c r="X480" s="176"/>
      <c r="Y480" s="176"/>
      <c r="Z480" s="176"/>
    </row>
    <row r="481" spans="1:26" ht="12" customHeight="1" x14ac:dyDescent="0.2">
      <c r="A481" s="176"/>
      <c r="B481" s="176"/>
      <c r="C481" s="176"/>
      <c r="D481" s="176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6"/>
      <c r="X481" s="176"/>
      <c r="Y481" s="176"/>
      <c r="Z481" s="176"/>
    </row>
    <row r="482" spans="1:26" ht="12" customHeight="1" x14ac:dyDescent="0.2">
      <c r="A482" s="176"/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6"/>
      <c r="X482" s="176"/>
      <c r="Y482" s="176"/>
      <c r="Z482" s="176"/>
    </row>
    <row r="483" spans="1:26" ht="12" customHeight="1" x14ac:dyDescent="0.2">
      <c r="A483" s="176"/>
      <c r="B483" s="176"/>
      <c r="C483" s="176"/>
      <c r="D483" s="176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6"/>
      <c r="X483" s="176"/>
      <c r="Y483" s="176"/>
      <c r="Z483" s="176"/>
    </row>
    <row r="484" spans="1:26" ht="12" customHeight="1" x14ac:dyDescent="0.2">
      <c r="A484" s="176"/>
      <c r="B484" s="176"/>
      <c r="C484" s="176"/>
      <c r="D484" s="176"/>
      <c r="E484" s="176"/>
      <c r="F484" s="176"/>
      <c r="G484" s="176"/>
      <c r="H484" s="176"/>
      <c r="I484" s="176"/>
      <c r="J484" s="17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6"/>
      <c r="X484" s="176"/>
      <c r="Y484" s="176"/>
      <c r="Z484" s="176"/>
    </row>
    <row r="485" spans="1:26" ht="12" customHeight="1" x14ac:dyDescent="0.2">
      <c r="A485" s="176"/>
      <c r="B485" s="176"/>
      <c r="C485" s="176"/>
      <c r="D485" s="176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6"/>
      <c r="X485" s="176"/>
      <c r="Y485" s="176"/>
      <c r="Z485" s="176"/>
    </row>
    <row r="486" spans="1:26" ht="12" customHeight="1" x14ac:dyDescent="0.2">
      <c r="A486" s="176"/>
      <c r="B486" s="176"/>
      <c r="C486" s="176"/>
      <c r="D486" s="176"/>
      <c r="E486" s="176"/>
      <c r="F486" s="176"/>
      <c r="G486" s="176"/>
      <c r="H486" s="176"/>
      <c r="I486" s="176"/>
      <c r="J486" s="17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6"/>
      <c r="X486" s="176"/>
      <c r="Y486" s="176"/>
      <c r="Z486" s="176"/>
    </row>
    <row r="487" spans="1:26" ht="12" customHeight="1" x14ac:dyDescent="0.2">
      <c r="A487" s="176"/>
      <c r="B487" s="176"/>
      <c r="C487" s="176"/>
      <c r="D487" s="176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6"/>
      <c r="X487" s="176"/>
      <c r="Y487" s="176"/>
      <c r="Z487" s="176"/>
    </row>
    <row r="488" spans="1:26" ht="12" customHeight="1" x14ac:dyDescent="0.2">
      <c r="A488" s="176"/>
      <c r="B488" s="176"/>
      <c r="C488" s="176"/>
      <c r="D488" s="176"/>
      <c r="E488" s="176"/>
      <c r="F488" s="176"/>
      <c r="G488" s="176"/>
      <c r="H488" s="176"/>
      <c r="I488" s="176"/>
      <c r="J488" s="17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6"/>
      <c r="X488" s="176"/>
      <c r="Y488" s="176"/>
      <c r="Z488" s="176"/>
    </row>
    <row r="489" spans="1:26" ht="12" customHeight="1" x14ac:dyDescent="0.2">
      <c r="A489" s="176"/>
      <c r="B489" s="176"/>
      <c r="C489" s="176"/>
      <c r="D489" s="176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6"/>
      <c r="X489" s="176"/>
      <c r="Y489" s="176"/>
      <c r="Z489" s="176"/>
    </row>
    <row r="490" spans="1:26" ht="12" customHeight="1" x14ac:dyDescent="0.2">
      <c r="A490" s="176"/>
      <c r="B490" s="176"/>
      <c r="C490" s="176"/>
      <c r="D490" s="176"/>
      <c r="E490" s="176"/>
      <c r="F490" s="176"/>
      <c r="G490" s="176"/>
      <c r="H490" s="176"/>
      <c r="I490" s="176"/>
      <c r="J490" s="17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6"/>
      <c r="X490" s="176"/>
      <c r="Y490" s="176"/>
      <c r="Z490" s="176"/>
    </row>
    <row r="491" spans="1:26" ht="12" customHeight="1" x14ac:dyDescent="0.2">
      <c r="A491" s="176"/>
      <c r="B491" s="176"/>
      <c r="C491" s="176"/>
      <c r="D491" s="176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6"/>
      <c r="X491" s="176"/>
      <c r="Y491" s="176"/>
      <c r="Z491" s="176"/>
    </row>
    <row r="492" spans="1:26" ht="12" customHeight="1" x14ac:dyDescent="0.2">
      <c r="A492" s="176"/>
      <c r="B492" s="176"/>
      <c r="C492" s="176"/>
      <c r="D492" s="176"/>
      <c r="E492" s="176"/>
      <c r="F492" s="176"/>
      <c r="G492" s="176"/>
      <c r="H492" s="176"/>
      <c r="I492" s="176"/>
      <c r="J492" s="17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6"/>
      <c r="X492" s="176"/>
      <c r="Y492" s="176"/>
      <c r="Z492" s="176"/>
    </row>
    <row r="493" spans="1:26" ht="12" customHeight="1" x14ac:dyDescent="0.2">
      <c r="A493" s="176"/>
      <c r="B493" s="176"/>
      <c r="C493" s="176"/>
      <c r="D493" s="176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6"/>
      <c r="X493" s="176"/>
      <c r="Y493" s="176"/>
      <c r="Z493" s="176"/>
    </row>
    <row r="494" spans="1:26" ht="12" customHeight="1" x14ac:dyDescent="0.2">
      <c r="A494" s="176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6"/>
      <c r="X494" s="176"/>
      <c r="Y494" s="176"/>
      <c r="Z494" s="176"/>
    </row>
    <row r="495" spans="1:26" ht="12" customHeight="1" x14ac:dyDescent="0.2">
      <c r="A495" s="176"/>
      <c r="B495" s="176"/>
      <c r="C495" s="176"/>
      <c r="D495" s="176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6"/>
      <c r="X495" s="176"/>
      <c r="Y495" s="176"/>
      <c r="Z495" s="176"/>
    </row>
    <row r="496" spans="1:26" ht="12" customHeight="1" x14ac:dyDescent="0.2">
      <c r="A496" s="176"/>
      <c r="B496" s="176"/>
      <c r="C496" s="176"/>
      <c r="D496" s="176"/>
      <c r="E496" s="176"/>
      <c r="F496" s="176"/>
      <c r="G496" s="176"/>
      <c r="H496" s="176"/>
      <c r="I496" s="176"/>
      <c r="J496" s="17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6"/>
      <c r="X496" s="176"/>
      <c r="Y496" s="176"/>
      <c r="Z496" s="176"/>
    </row>
    <row r="497" spans="1:26" ht="12" customHeight="1" x14ac:dyDescent="0.2">
      <c r="A497" s="176"/>
      <c r="B497" s="176"/>
      <c r="C497" s="176"/>
      <c r="D497" s="176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6"/>
      <c r="X497" s="176"/>
      <c r="Y497" s="176"/>
      <c r="Z497" s="176"/>
    </row>
    <row r="498" spans="1:26" ht="12" customHeight="1" x14ac:dyDescent="0.2">
      <c r="A498" s="176"/>
      <c r="B498" s="176"/>
      <c r="C498" s="176"/>
      <c r="D498" s="176"/>
      <c r="E498" s="176"/>
      <c r="F498" s="176"/>
      <c r="G498" s="176"/>
      <c r="H498" s="176"/>
      <c r="I498" s="176"/>
      <c r="J498" s="17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6"/>
      <c r="X498" s="176"/>
      <c r="Y498" s="176"/>
      <c r="Z498" s="176"/>
    </row>
    <row r="499" spans="1:26" ht="12" customHeight="1" x14ac:dyDescent="0.2">
      <c r="A499" s="176"/>
      <c r="B499" s="176"/>
      <c r="C499" s="176"/>
      <c r="D499" s="176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6"/>
      <c r="X499" s="176"/>
      <c r="Y499" s="176"/>
      <c r="Z499" s="176"/>
    </row>
    <row r="500" spans="1:26" ht="12" customHeight="1" x14ac:dyDescent="0.2">
      <c r="A500" s="176"/>
      <c r="B500" s="176"/>
      <c r="C500" s="176"/>
      <c r="D500" s="176"/>
      <c r="E500" s="176"/>
      <c r="F500" s="176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6"/>
      <c r="X500" s="176"/>
      <c r="Y500" s="176"/>
      <c r="Z500" s="176"/>
    </row>
    <row r="501" spans="1:26" ht="12" customHeight="1" x14ac:dyDescent="0.2">
      <c r="A501" s="176"/>
      <c r="B501" s="176"/>
      <c r="C501" s="176"/>
      <c r="D501" s="176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</row>
    <row r="502" spans="1:26" ht="12" customHeight="1" x14ac:dyDescent="0.2">
      <c r="A502" s="176"/>
      <c r="B502" s="176"/>
      <c r="C502" s="176"/>
      <c r="D502" s="176"/>
      <c r="E502" s="176"/>
      <c r="F502" s="176"/>
      <c r="G502" s="176"/>
      <c r="H502" s="176"/>
      <c r="I502" s="176"/>
      <c r="J502" s="17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6"/>
      <c r="X502" s="176"/>
      <c r="Y502" s="176"/>
      <c r="Z502" s="176"/>
    </row>
    <row r="503" spans="1:26" ht="12" customHeight="1" x14ac:dyDescent="0.2">
      <c r="A503" s="176"/>
      <c r="B503" s="176"/>
      <c r="C503" s="176"/>
      <c r="D503" s="176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6"/>
      <c r="X503" s="176"/>
      <c r="Y503" s="176"/>
      <c r="Z503" s="176"/>
    </row>
    <row r="504" spans="1:26" ht="12" customHeight="1" x14ac:dyDescent="0.2">
      <c r="A504" s="176"/>
      <c r="B504" s="176"/>
      <c r="C504" s="176"/>
      <c r="D504" s="176"/>
      <c r="E504" s="176"/>
      <c r="F504" s="176"/>
      <c r="G504" s="176"/>
      <c r="H504" s="176"/>
      <c r="I504" s="176"/>
      <c r="J504" s="17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6"/>
      <c r="X504" s="176"/>
      <c r="Y504" s="176"/>
      <c r="Z504" s="176"/>
    </row>
    <row r="505" spans="1:26" ht="12" customHeight="1" x14ac:dyDescent="0.2">
      <c r="A505" s="176"/>
      <c r="B505" s="176"/>
      <c r="C505" s="176"/>
      <c r="D505" s="176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6"/>
      <c r="X505" s="176"/>
      <c r="Y505" s="176"/>
      <c r="Z505" s="176"/>
    </row>
    <row r="506" spans="1:26" ht="12" customHeight="1" x14ac:dyDescent="0.2">
      <c r="A506" s="176"/>
      <c r="B506" s="176"/>
      <c r="C506" s="176"/>
      <c r="D506" s="176"/>
      <c r="E506" s="176"/>
      <c r="F506" s="176"/>
      <c r="G506" s="176"/>
      <c r="H506" s="176"/>
      <c r="I506" s="176"/>
      <c r="J506" s="17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6"/>
      <c r="X506" s="176"/>
      <c r="Y506" s="176"/>
      <c r="Z506" s="176"/>
    </row>
    <row r="507" spans="1:26" ht="12" customHeight="1" x14ac:dyDescent="0.2">
      <c r="A507" s="176"/>
      <c r="B507" s="176"/>
      <c r="C507" s="176"/>
      <c r="D507" s="176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6"/>
      <c r="X507" s="176"/>
      <c r="Y507" s="176"/>
      <c r="Z507" s="176"/>
    </row>
    <row r="508" spans="1:26" ht="12" customHeight="1" x14ac:dyDescent="0.2">
      <c r="A508" s="176"/>
      <c r="B508" s="176"/>
      <c r="C508" s="176"/>
      <c r="D508" s="176"/>
      <c r="E508" s="176"/>
      <c r="F508" s="176"/>
      <c r="G508" s="176"/>
      <c r="H508" s="176"/>
      <c r="I508" s="176"/>
      <c r="J508" s="17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6"/>
      <c r="X508" s="176"/>
      <c r="Y508" s="176"/>
      <c r="Z508" s="176"/>
    </row>
    <row r="509" spans="1:26" ht="12" customHeight="1" x14ac:dyDescent="0.2">
      <c r="A509" s="176"/>
      <c r="B509" s="176"/>
      <c r="C509" s="176"/>
      <c r="D509" s="176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6"/>
      <c r="X509" s="176"/>
      <c r="Y509" s="176"/>
      <c r="Z509" s="176"/>
    </row>
    <row r="510" spans="1:26" ht="12" customHeight="1" x14ac:dyDescent="0.2">
      <c r="A510" s="176"/>
      <c r="B510" s="176"/>
      <c r="C510" s="176"/>
      <c r="D510" s="176"/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6"/>
      <c r="X510" s="176"/>
      <c r="Y510" s="176"/>
      <c r="Z510" s="176"/>
    </row>
    <row r="511" spans="1:26" ht="12" customHeight="1" x14ac:dyDescent="0.2">
      <c r="A511" s="176"/>
      <c r="B511" s="176"/>
      <c r="C511" s="176"/>
      <c r="D511" s="176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6"/>
      <c r="X511" s="176"/>
      <c r="Y511" s="176"/>
      <c r="Z511" s="176"/>
    </row>
    <row r="512" spans="1:26" ht="12" customHeight="1" x14ac:dyDescent="0.2">
      <c r="A512" s="176"/>
      <c r="B512" s="176"/>
      <c r="C512" s="176"/>
      <c r="D512" s="176"/>
      <c r="E512" s="176"/>
      <c r="F512" s="176"/>
      <c r="G512" s="176"/>
      <c r="H512" s="176"/>
      <c r="I512" s="176"/>
      <c r="J512" s="17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6"/>
      <c r="X512" s="176"/>
      <c r="Y512" s="176"/>
      <c r="Z512" s="176"/>
    </row>
    <row r="513" spans="1:26" ht="12" customHeight="1" x14ac:dyDescent="0.2">
      <c r="A513" s="176"/>
      <c r="B513" s="176"/>
      <c r="C513" s="176"/>
      <c r="D513" s="176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/>
      <c r="V513" s="176"/>
      <c r="W513" s="176"/>
      <c r="X513" s="176"/>
      <c r="Y513" s="176"/>
      <c r="Z513" s="176"/>
    </row>
    <row r="514" spans="1:26" ht="12" customHeight="1" x14ac:dyDescent="0.2">
      <c r="A514" s="176"/>
      <c r="B514" s="176"/>
      <c r="C514" s="176"/>
      <c r="D514" s="176"/>
      <c r="E514" s="176"/>
      <c r="F514" s="176"/>
      <c r="G514" s="176"/>
      <c r="H514" s="176"/>
      <c r="I514" s="176"/>
      <c r="J514" s="17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6"/>
      <c r="X514" s="176"/>
      <c r="Y514" s="176"/>
      <c r="Z514" s="176"/>
    </row>
    <row r="515" spans="1:26" ht="12" customHeight="1" x14ac:dyDescent="0.2">
      <c r="A515" s="176"/>
      <c r="B515" s="176"/>
      <c r="C515" s="176"/>
      <c r="D515" s="176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6"/>
      <c r="X515" s="176"/>
      <c r="Y515" s="176"/>
      <c r="Z515" s="176"/>
    </row>
    <row r="516" spans="1:26" ht="12" customHeight="1" x14ac:dyDescent="0.2">
      <c r="A516" s="176"/>
      <c r="B516" s="176"/>
      <c r="C516" s="176"/>
      <c r="D516" s="176"/>
      <c r="E516" s="176"/>
      <c r="F516" s="176"/>
      <c r="G516" s="176"/>
      <c r="H516" s="176"/>
      <c r="I516" s="176"/>
      <c r="J516" s="17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6"/>
      <c r="X516" s="176"/>
      <c r="Y516" s="176"/>
      <c r="Z516" s="176"/>
    </row>
    <row r="517" spans="1:26" ht="12" customHeight="1" x14ac:dyDescent="0.2">
      <c r="A517" s="176"/>
      <c r="B517" s="176"/>
      <c r="C517" s="176"/>
      <c r="D517" s="176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6"/>
      <c r="X517" s="176"/>
      <c r="Y517" s="176"/>
      <c r="Z517" s="176"/>
    </row>
    <row r="518" spans="1:26" ht="12" customHeight="1" x14ac:dyDescent="0.2">
      <c r="A518" s="176"/>
      <c r="B518" s="176"/>
      <c r="C518" s="176"/>
      <c r="D518" s="176"/>
      <c r="E518" s="176"/>
      <c r="F518" s="176"/>
      <c r="G518" s="176"/>
      <c r="H518" s="176"/>
      <c r="I518" s="176"/>
      <c r="J518" s="17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6"/>
      <c r="X518" s="176"/>
      <c r="Y518" s="176"/>
      <c r="Z518" s="176"/>
    </row>
    <row r="519" spans="1:26" ht="12" customHeight="1" x14ac:dyDescent="0.2">
      <c r="A519" s="176"/>
      <c r="B519" s="176"/>
      <c r="C519" s="176"/>
      <c r="D519" s="176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/>
      <c r="V519" s="176"/>
      <c r="W519" s="176"/>
      <c r="X519" s="176"/>
      <c r="Y519" s="176"/>
      <c r="Z519" s="176"/>
    </row>
    <row r="520" spans="1:26" ht="12" customHeight="1" x14ac:dyDescent="0.2">
      <c r="A520" s="176"/>
      <c r="B520" s="176"/>
      <c r="C520" s="176"/>
      <c r="D520" s="176"/>
      <c r="E520" s="176"/>
      <c r="F520" s="176"/>
      <c r="G520" s="176"/>
      <c r="H520" s="176"/>
      <c r="I520" s="176"/>
      <c r="J520" s="17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6"/>
      <c r="X520" s="176"/>
      <c r="Y520" s="176"/>
      <c r="Z520" s="176"/>
    </row>
    <row r="521" spans="1:26" ht="12" customHeight="1" x14ac:dyDescent="0.2">
      <c r="A521" s="176"/>
      <c r="B521" s="176"/>
      <c r="C521" s="176"/>
      <c r="D521" s="176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6"/>
      <c r="X521" s="176"/>
      <c r="Y521" s="176"/>
      <c r="Z521" s="176"/>
    </row>
    <row r="522" spans="1:26" ht="12" customHeight="1" x14ac:dyDescent="0.2">
      <c r="A522" s="176"/>
      <c r="B522" s="176"/>
      <c r="C522" s="176"/>
      <c r="D522" s="176"/>
      <c r="E522" s="176"/>
      <c r="F522" s="176"/>
      <c r="G522" s="176"/>
      <c r="H522" s="176"/>
      <c r="I522" s="176"/>
      <c r="J522" s="17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6"/>
      <c r="X522" s="176"/>
      <c r="Y522" s="176"/>
      <c r="Z522" s="176"/>
    </row>
    <row r="523" spans="1:26" ht="12" customHeight="1" x14ac:dyDescent="0.2">
      <c r="A523" s="176"/>
      <c r="B523" s="176"/>
      <c r="C523" s="176"/>
      <c r="D523" s="176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6"/>
      <c r="X523" s="176"/>
      <c r="Y523" s="176"/>
      <c r="Z523" s="176"/>
    </row>
    <row r="524" spans="1:26" ht="12" customHeight="1" x14ac:dyDescent="0.2">
      <c r="A524" s="176"/>
      <c r="B524" s="176"/>
      <c r="C524" s="176"/>
      <c r="D524" s="176"/>
      <c r="E524" s="176"/>
      <c r="F524" s="176"/>
      <c r="G524" s="176"/>
      <c r="H524" s="176"/>
      <c r="I524" s="176"/>
      <c r="J524" s="176"/>
      <c r="K524" s="176"/>
      <c r="L524" s="176"/>
      <c r="M524" s="176"/>
      <c r="N524" s="176"/>
      <c r="O524" s="176"/>
      <c r="P524" s="176"/>
      <c r="Q524" s="176"/>
      <c r="R524" s="176"/>
      <c r="S524" s="176"/>
      <c r="T524" s="176"/>
      <c r="U524" s="176"/>
      <c r="V524" s="176"/>
      <c r="W524" s="176"/>
      <c r="X524" s="176"/>
      <c r="Y524" s="176"/>
      <c r="Z524" s="176"/>
    </row>
    <row r="525" spans="1:26" ht="12" customHeight="1" x14ac:dyDescent="0.2">
      <c r="A525" s="176"/>
      <c r="B525" s="176"/>
      <c r="C525" s="176"/>
      <c r="D525" s="176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/>
      <c r="V525" s="176"/>
      <c r="W525" s="176"/>
      <c r="X525" s="176"/>
      <c r="Y525" s="176"/>
      <c r="Z525" s="176"/>
    </row>
    <row r="526" spans="1:26" ht="12" customHeight="1" x14ac:dyDescent="0.2">
      <c r="A526" s="176"/>
      <c r="B526" s="176"/>
      <c r="C526" s="176"/>
      <c r="D526" s="176"/>
      <c r="E526" s="176"/>
      <c r="F526" s="176"/>
      <c r="G526" s="176"/>
      <c r="H526" s="176"/>
      <c r="I526" s="176"/>
      <c r="J526" s="176"/>
      <c r="K526" s="176"/>
      <c r="L526" s="176"/>
      <c r="M526" s="176"/>
      <c r="N526" s="176"/>
      <c r="O526" s="176"/>
      <c r="P526" s="176"/>
      <c r="Q526" s="176"/>
      <c r="R526" s="176"/>
      <c r="S526" s="176"/>
      <c r="T526" s="176"/>
      <c r="U526" s="176"/>
      <c r="V526" s="176"/>
      <c r="W526" s="176"/>
      <c r="X526" s="176"/>
      <c r="Y526" s="176"/>
      <c r="Z526" s="176"/>
    </row>
    <row r="527" spans="1:26" ht="12" customHeight="1" x14ac:dyDescent="0.2">
      <c r="A527" s="176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6"/>
      <c r="X527" s="176"/>
      <c r="Y527" s="176"/>
      <c r="Z527" s="176"/>
    </row>
    <row r="528" spans="1:26" ht="12" customHeight="1" x14ac:dyDescent="0.2">
      <c r="A528" s="176"/>
      <c r="B528" s="176"/>
      <c r="C528" s="176"/>
      <c r="D528" s="176"/>
      <c r="E528" s="176"/>
      <c r="F528" s="176"/>
      <c r="G528" s="176"/>
      <c r="H528" s="176"/>
      <c r="I528" s="176"/>
      <c r="J528" s="17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6"/>
      <c r="X528" s="176"/>
      <c r="Y528" s="176"/>
      <c r="Z528" s="176"/>
    </row>
    <row r="529" spans="1:26" ht="12" customHeight="1" x14ac:dyDescent="0.2">
      <c r="A529" s="176"/>
      <c r="B529" s="176"/>
      <c r="C529" s="176"/>
      <c r="D529" s="176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6"/>
      <c r="X529" s="176"/>
      <c r="Y529" s="176"/>
      <c r="Z529" s="176"/>
    </row>
    <row r="530" spans="1:26" ht="12" customHeight="1" x14ac:dyDescent="0.2">
      <c r="A530" s="176"/>
      <c r="B530" s="176"/>
      <c r="C530" s="176"/>
      <c r="D530" s="176"/>
      <c r="E530" s="176"/>
      <c r="F530" s="176"/>
      <c r="G530" s="176"/>
      <c r="H530" s="176"/>
      <c r="I530" s="176"/>
      <c r="J530" s="17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6"/>
      <c r="X530" s="176"/>
      <c r="Y530" s="176"/>
      <c r="Z530" s="176"/>
    </row>
    <row r="531" spans="1:26" ht="12" customHeight="1" x14ac:dyDescent="0.2">
      <c r="A531" s="176"/>
      <c r="B531" s="176"/>
      <c r="C531" s="176"/>
      <c r="D531" s="176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6"/>
      <c r="X531" s="176"/>
      <c r="Y531" s="176"/>
      <c r="Z531" s="176"/>
    </row>
    <row r="532" spans="1:26" ht="12" customHeight="1" x14ac:dyDescent="0.2">
      <c r="A532" s="176"/>
      <c r="B532" s="176"/>
      <c r="C532" s="176"/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6"/>
      <c r="X532" s="176"/>
      <c r="Y532" s="176"/>
      <c r="Z532" s="176"/>
    </row>
    <row r="533" spans="1:26" ht="12" customHeight="1" x14ac:dyDescent="0.2">
      <c r="A533" s="176"/>
      <c r="B533" s="176"/>
      <c r="C533" s="176"/>
      <c r="D533" s="176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6"/>
      <c r="X533" s="176"/>
      <c r="Y533" s="176"/>
      <c r="Z533" s="176"/>
    </row>
    <row r="534" spans="1:26" ht="12" customHeight="1" x14ac:dyDescent="0.2">
      <c r="A534" s="176"/>
      <c r="B534" s="176"/>
      <c r="C534" s="176"/>
      <c r="D534" s="176"/>
      <c r="E534" s="176"/>
      <c r="F534" s="176"/>
      <c r="G534" s="176"/>
      <c r="H534" s="176"/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6"/>
      <c r="X534" s="176"/>
      <c r="Y534" s="176"/>
      <c r="Z534" s="176"/>
    </row>
    <row r="535" spans="1:26" ht="12" customHeight="1" x14ac:dyDescent="0.2">
      <c r="A535" s="176"/>
      <c r="B535" s="176"/>
      <c r="C535" s="176"/>
      <c r="D535" s="176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6"/>
      <c r="X535" s="176"/>
      <c r="Y535" s="176"/>
      <c r="Z535" s="176"/>
    </row>
    <row r="536" spans="1:26" ht="12" customHeight="1" x14ac:dyDescent="0.2">
      <c r="A536" s="176"/>
      <c r="B536" s="176"/>
      <c r="C536" s="176"/>
      <c r="D536" s="176"/>
      <c r="E536" s="176"/>
      <c r="F536" s="176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6"/>
      <c r="X536" s="176"/>
      <c r="Y536" s="176"/>
      <c r="Z536" s="176"/>
    </row>
    <row r="537" spans="1:26" ht="12" customHeight="1" x14ac:dyDescent="0.2">
      <c r="A537" s="176"/>
      <c r="B537" s="176"/>
      <c r="C537" s="176"/>
      <c r="D537" s="176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6"/>
      <c r="X537" s="176"/>
      <c r="Y537" s="176"/>
      <c r="Z537" s="176"/>
    </row>
    <row r="538" spans="1:26" ht="12" customHeight="1" x14ac:dyDescent="0.2">
      <c r="A538" s="176"/>
      <c r="B538" s="176"/>
      <c r="C538" s="176"/>
      <c r="D538" s="176"/>
      <c r="E538" s="176"/>
      <c r="F538" s="176"/>
      <c r="G538" s="176"/>
      <c r="H538" s="176"/>
      <c r="I538" s="176"/>
      <c r="J538" s="17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6"/>
      <c r="X538" s="176"/>
      <c r="Y538" s="176"/>
      <c r="Z538" s="176"/>
    </row>
    <row r="539" spans="1:26" ht="12" customHeight="1" x14ac:dyDescent="0.2">
      <c r="A539" s="176"/>
      <c r="B539" s="176"/>
      <c r="C539" s="176"/>
      <c r="D539" s="176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6"/>
      <c r="X539" s="176"/>
      <c r="Y539" s="176"/>
      <c r="Z539" s="176"/>
    </row>
    <row r="540" spans="1:26" ht="12" customHeight="1" x14ac:dyDescent="0.2">
      <c r="A540" s="176"/>
      <c r="B540" s="176"/>
      <c r="C540" s="176"/>
      <c r="D540" s="176"/>
      <c r="E540" s="176"/>
      <c r="F540" s="176"/>
      <c r="G540" s="176"/>
      <c r="H540" s="176"/>
      <c r="I540" s="176"/>
      <c r="J540" s="17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6"/>
      <c r="X540" s="176"/>
      <c r="Y540" s="176"/>
      <c r="Z540" s="176"/>
    </row>
    <row r="541" spans="1:26" ht="12" customHeight="1" x14ac:dyDescent="0.2">
      <c r="A541" s="176"/>
      <c r="B541" s="176"/>
      <c r="C541" s="176"/>
      <c r="D541" s="176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6"/>
      <c r="X541" s="176"/>
      <c r="Y541" s="176"/>
      <c r="Z541" s="176"/>
    </row>
    <row r="542" spans="1:26" ht="12" customHeight="1" x14ac:dyDescent="0.2">
      <c r="A542" s="176"/>
      <c r="B542" s="176"/>
      <c r="C542" s="176"/>
      <c r="D542" s="176"/>
      <c r="E542" s="176"/>
      <c r="F542" s="176"/>
      <c r="G542" s="176"/>
      <c r="H542" s="176"/>
      <c r="I542" s="176"/>
      <c r="J542" s="17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6"/>
      <c r="X542" s="176"/>
      <c r="Y542" s="176"/>
      <c r="Z542" s="176"/>
    </row>
    <row r="543" spans="1:26" ht="12" customHeight="1" x14ac:dyDescent="0.2">
      <c r="A543" s="176"/>
      <c r="B543" s="176"/>
      <c r="C543" s="176"/>
      <c r="D543" s="176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6"/>
      <c r="X543" s="176"/>
      <c r="Y543" s="176"/>
      <c r="Z543" s="176"/>
    </row>
    <row r="544" spans="1:26" ht="12" customHeight="1" x14ac:dyDescent="0.2">
      <c r="A544" s="176"/>
      <c r="B544" s="176"/>
      <c r="C544" s="176"/>
      <c r="D544" s="176"/>
      <c r="E544" s="176"/>
      <c r="F544" s="176"/>
      <c r="G544" s="176"/>
      <c r="H544" s="176"/>
      <c r="I544" s="176"/>
      <c r="J544" s="17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6"/>
      <c r="X544" s="176"/>
      <c r="Y544" s="176"/>
      <c r="Z544" s="176"/>
    </row>
    <row r="545" spans="1:26" ht="12" customHeight="1" x14ac:dyDescent="0.2">
      <c r="A545" s="176"/>
      <c r="B545" s="176"/>
      <c r="C545" s="176"/>
      <c r="D545" s="176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6"/>
      <c r="X545" s="176"/>
      <c r="Y545" s="176"/>
      <c r="Z545" s="176"/>
    </row>
    <row r="546" spans="1:26" ht="12" customHeight="1" x14ac:dyDescent="0.2">
      <c r="A546" s="176"/>
      <c r="B546" s="176"/>
      <c r="C546" s="176"/>
      <c r="D546" s="176"/>
      <c r="E546" s="176"/>
      <c r="F546" s="176"/>
      <c r="G546" s="176"/>
      <c r="H546" s="176"/>
      <c r="I546" s="176"/>
      <c r="J546" s="17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6"/>
      <c r="X546" s="176"/>
      <c r="Y546" s="176"/>
      <c r="Z546" s="176"/>
    </row>
    <row r="547" spans="1:26" ht="12" customHeight="1" x14ac:dyDescent="0.2">
      <c r="A547" s="176"/>
      <c r="B547" s="176"/>
      <c r="C547" s="176"/>
      <c r="D547" s="176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6"/>
      <c r="X547" s="176"/>
      <c r="Y547" s="176"/>
      <c r="Z547" s="176"/>
    </row>
    <row r="548" spans="1:26" ht="12" customHeight="1" x14ac:dyDescent="0.2">
      <c r="A548" s="176"/>
      <c r="B548" s="176"/>
      <c r="C548" s="176"/>
      <c r="D548" s="176"/>
      <c r="E548" s="176"/>
      <c r="F548" s="176"/>
      <c r="G548" s="176"/>
      <c r="H548" s="176"/>
      <c r="I548" s="176"/>
      <c r="J548" s="17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6"/>
      <c r="X548" s="176"/>
      <c r="Y548" s="176"/>
      <c r="Z548" s="176"/>
    </row>
    <row r="549" spans="1:26" ht="12" customHeight="1" x14ac:dyDescent="0.2">
      <c r="A549" s="176"/>
      <c r="B549" s="176"/>
      <c r="C549" s="176"/>
      <c r="D549" s="176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6"/>
      <c r="X549" s="176"/>
      <c r="Y549" s="176"/>
      <c r="Z549" s="176"/>
    </row>
    <row r="550" spans="1:26" ht="12" customHeight="1" x14ac:dyDescent="0.2">
      <c r="A550" s="176"/>
      <c r="B550" s="176"/>
      <c r="C550" s="176"/>
      <c r="D550" s="176"/>
      <c r="E550" s="176"/>
      <c r="F550" s="176"/>
      <c r="G550" s="176"/>
      <c r="H550" s="176"/>
      <c r="I550" s="176"/>
      <c r="J550" s="17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6"/>
      <c r="X550" s="176"/>
      <c r="Y550" s="176"/>
      <c r="Z550" s="176"/>
    </row>
    <row r="551" spans="1:26" ht="12" customHeight="1" x14ac:dyDescent="0.2">
      <c r="A551" s="176"/>
      <c r="B551" s="176"/>
      <c r="C551" s="176"/>
      <c r="D551" s="176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6"/>
      <c r="X551" s="176"/>
      <c r="Y551" s="176"/>
      <c r="Z551" s="176"/>
    </row>
    <row r="552" spans="1:26" ht="12" customHeight="1" x14ac:dyDescent="0.2">
      <c r="A552" s="176"/>
      <c r="B552" s="176"/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6"/>
      <c r="X552" s="176"/>
      <c r="Y552" s="176"/>
      <c r="Z552" s="176"/>
    </row>
    <row r="553" spans="1:26" ht="12" customHeight="1" x14ac:dyDescent="0.2">
      <c r="A553" s="176"/>
      <c r="B553" s="176"/>
      <c r="C553" s="176"/>
      <c r="D553" s="176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6"/>
      <c r="X553" s="176"/>
      <c r="Y553" s="176"/>
      <c r="Z553" s="176"/>
    </row>
    <row r="554" spans="1:26" ht="12" customHeight="1" x14ac:dyDescent="0.2">
      <c r="A554" s="176"/>
      <c r="B554" s="176"/>
      <c r="C554" s="176"/>
      <c r="D554" s="176"/>
      <c r="E554" s="176"/>
      <c r="F554" s="176"/>
      <c r="G554" s="176"/>
      <c r="H554" s="176"/>
      <c r="I554" s="176"/>
      <c r="J554" s="17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6"/>
      <c r="X554" s="176"/>
      <c r="Y554" s="176"/>
      <c r="Z554" s="176"/>
    </row>
    <row r="555" spans="1:26" ht="12" customHeight="1" x14ac:dyDescent="0.2">
      <c r="A555" s="176"/>
      <c r="B555" s="176"/>
      <c r="C555" s="176"/>
      <c r="D555" s="176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6"/>
      <c r="X555" s="176"/>
      <c r="Y555" s="176"/>
      <c r="Z555" s="176"/>
    </row>
    <row r="556" spans="1:26" ht="12" customHeight="1" x14ac:dyDescent="0.2">
      <c r="A556" s="176"/>
      <c r="B556" s="176"/>
      <c r="C556" s="176"/>
      <c r="D556" s="176"/>
      <c r="E556" s="176"/>
      <c r="F556" s="176"/>
      <c r="G556" s="176"/>
      <c r="H556" s="176"/>
      <c r="I556" s="176"/>
      <c r="J556" s="17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6"/>
      <c r="X556" s="176"/>
      <c r="Y556" s="176"/>
      <c r="Z556" s="176"/>
    </row>
    <row r="557" spans="1:26" ht="12" customHeight="1" x14ac:dyDescent="0.2">
      <c r="A557" s="176"/>
      <c r="B557" s="176"/>
      <c r="C557" s="176"/>
      <c r="D557" s="176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6"/>
      <c r="X557" s="176"/>
      <c r="Y557" s="176"/>
      <c r="Z557" s="176"/>
    </row>
    <row r="558" spans="1:26" ht="12" customHeight="1" x14ac:dyDescent="0.2">
      <c r="A558" s="176"/>
      <c r="B558" s="176"/>
      <c r="C558" s="176"/>
      <c r="D558" s="176"/>
      <c r="E558" s="176"/>
      <c r="F558" s="176"/>
      <c r="G558" s="176"/>
      <c r="H558" s="176"/>
      <c r="I558" s="176"/>
      <c r="J558" s="17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6"/>
      <c r="X558" s="176"/>
      <c r="Y558" s="176"/>
      <c r="Z558" s="176"/>
    </row>
    <row r="559" spans="1:26" ht="12" customHeight="1" x14ac:dyDescent="0.2">
      <c r="A559" s="176"/>
      <c r="B559" s="176"/>
      <c r="C559" s="176"/>
      <c r="D559" s="176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6"/>
      <c r="X559" s="176"/>
      <c r="Y559" s="176"/>
      <c r="Z559" s="176"/>
    </row>
    <row r="560" spans="1:26" ht="12" customHeight="1" x14ac:dyDescent="0.2">
      <c r="A560" s="176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6"/>
      <c r="X560" s="176"/>
      <c r="Y560" s="176"/>
      <c r="Z560" s="176"/>
    </row>
    <row r="561" spans="1:26" ht="12" customHeight="1" x14ac:dyDescent="0.2">
      <c r="A561" s="176"/>
      <c r="B561" s="176"/>
      <c r="C561" s="176"/>
      <c r="D561" s="176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6"/>
      <c r="X561" s="176"/>
      <c r="Y561" s="176"/>
      <c r="Z561" s="176"/>
    </row>
    <row r="562" spans="1:26" ht="12" customHeight="1" x14ac:dyDescent="0.2">
      <c r="A562" s="176"/>
      <c r="B562" s="176"/>
      <c r="C562" s="176"/>
      <c r="D562" s="176"/>
      <c r="E562" s="176"/>
      <c r="F562" s="176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6"/>
      <c r="X562" s="176"/>
      <c r="Y562" s="176"/>
      <c r="Z562" s="176"/>
    </row>
    <row r="563" spans="1:26" ht="12" customHeight="1" x14ac:dyDescent="0.2">
      <c r="A563" s="176"/>
      <c r="B563" s="176"/>
      <c r="C563" s="176"/>
      <c r="D563" s="176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6"/>
      <c r="X563" s="176"/>
      <c r="Y563" s="176"/>
      <c r="Z563" s="176"/>
    </row>
    <row r="564" spans="1:26" ht="12" customHeight="1" x14ac:dyDescent="0.2">
      <c r="A564" s="176"/>
      <c r="B564" s="176"/>
      <c r="C564" s="176"/>
      <c r="D564" s="176"/>
      <c r="E564" s="176"/>
      <c r="F564" s="176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6"/>
      <c r="X564" s="176"/>
      <c r="Y564" s="176"/>
      <c r="Z564" s="176"/>
    </row>
    <row r="565" spans="1:26" ht="12" customHeight="1" x14ac:dyDescent="0.2">
      <c r="A565" s="176"/>
      <c r="B565" s="176"/>
      <c r="C565" s="176"/>
      <c r="D565" s="176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6"/>
      <c r="X565" s="176"/>
      <c r="Y565" s="176"/>
      <c r="Z565" s="176"/>
    </row>
    <row r="566" spans="1:26" ht="12" customHeight="1" x14ac:dyDescent="0.2">
      <c r="A566" s="176"/>
      <c r="B566" s="176"/>
      <c r="C566" s="176"/>
      <c r="D566" s="176"/>
      <c r="E566" s="17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</row>
    <row r="567" spans="1:26" ht="12" customHeight="1" x14ac:dyDescent="0.2">
      <c r="A567" s="176"/>
      <c r="B567" s="176"/>
      <c r="C567" s="176"/>
      <c r="D567" s="176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</row>
    <row r="568" spans="1:26" ht="12" customHeight="1" x14ac:dyDescent="0.2">
      <c r="A568" s="176"/>
      <c r="B568" s="176"/>
      <c r="C568" s="176"/>
      <c r="D568" s="176"/>
      <c r="E568" s="176"/>
      <c r="F568" s="176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</row>
    <row r="569" spans="1:26" ht="12" customHeight="1" x14ac:dyDescent="0.2">
      <c r="A569" s="176"/>
      <c r="B569" s="176"/>
      <c r="C569" s="176"/>
      <c r="D569" s="176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</row>
    <row r="570" spans="1:26" ht="12" customHeight="1" x14ac:dyDescent="0.2">
      <c r="A570" s="176"/>
      <c r="B570" s="176"/>
      <c r="C570" s="176"/>
      <c r="D570" s="176"/>
      <c r="E570" s="176"/>
      <c r="F570" s="176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</row>
    <row r="571" spans="1:26" ht="12" customHeight="1" x14ac:dyDescent="0.2">
      <c r="A571" s="176"/>
      <c r="B571" s="176"/>
      <c r="C571" s="176"/>
      <c r="D571" s="176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</row>
    <row r="572" spans="1:26" ht="12" customHeight="1" x14ac:dyDescent="0.2">
      <c r="A572" s="176"/>
      <c r="B572" s="176"/>
      <c r="C572" s="176"/>
      <c r="D572" s="176"/>
      <c r="E572" s="176"/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</row>
    <row r="573" spans="1:26" ht="12" customHeight="1" x14ac:dyDescent="0.2">
      <c r="A573" s="176"/>
      <c r="B573" s="176"/>
      <c r="C573" s="176"/>
      <c r="D573" s="176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</row>
    <row r="574" spans="1:26" ht="12" customHeight="1" x14ac:dyDescent="0.2">
      <c r="A574" s="176"/>
      <c r="B574" s="176"/>
      <c r="C574" s="176"/>
      <c r="D574" s="176"/>
      <c r="E574" s="176"/>
      <c r="F574" s="176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</row>
    <row r="575" spans="1:26" ht="12" customHeight="1" x14ac:dyDescent="0.2">
      <c r="A575" s="176"/>
      <c r="B575" s="176"/>
      <c r="C575" s="176"/>
      <c r="D575" s="176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</row>
    <row r="576" spans="1:26" ht="12" customHeight="1" x14ac:dyDescent="0.2">
      <c r="A576" s="176"/>
      <c r="B576" s="176"/>
      <c r="C576" s="176"/>
      <c r="D576" s="176"/>
      <c r="E576" s="17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</row>
    <row r="577" spans="1:26" ht="12" customHeight="1" x14ac:dyDescent="0.2">
      <c r="A577" s="176"/>
      <c r="B577" s="176"/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</row>
    <row r="578" spans="1:26" ht="12" customHeight="1" x14ac:dyDescent="0.2">
      <c r="A578" s="176"/>
      <c r="B578" s="176"/>
      <c r="C578" s="176"/>
      <c r="D578" s="176"/>
      <c r="E578" s="17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</row>
    <row r="579" spans="1:26" ht="12" customHeight="1" x14ac:dyDescent="0.2">
      <c r="A579" s="176"/>
      <c r="B579" s="176"/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</row>
    <row r="580" spans="1:26" ht="12" customHeight="1" x14ac:dyDescent="0.2">
      <c r="A580" s="176"/>
      <c r="B580" s="176"/>
      <c r="C580" s="176"/>
      <c r="D580" s="176"/>
      <c r="E580" s="176"/>
      <c r="F580" s="176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</row>
    <row r="581" spans="1:26" ht="12" customHeight="1" x14ac:dyDescent="0.2">
      <c r="A581" s="176"/>
      <c r="B581" s="176"/>
      <c r="C581" s="176"/>
      <c r="D581" s="176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</row>
    <row r="582" spans="1:26" ht="12" customHeight="1" x14ac:dyDescent="0.2">
      <c r="A582" s="176"/>
      <c r="B582" s="176"/>
      <c r="C582" s="176"/>
      <c r="D582" s="176"/>
      <c r="E582" s="176"/>
      <c r="F582" s="176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</row>
    <row r="583" spans="1:26" ht="12" customHeight="1" x14ac:dyDescent="0.2">
      <c r="A583" s="176"/>
      <c r="B583" s="176"/>
      <c r="C583" s="176"/>
      <c r="D583" s="176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</row>
    <row r="584" spans="1:26" ht="12" customHeight="1" x14ac:dyDescent="0.2">
      <c r="A584" s="176"/>
      <c r="B584" s="176"/>
      <c r="C584" s="176"/>
      <c r="D584" s="176"/>
      <c r="E584" s="17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</row>
    <row r="585" spans="1:26" ht="12" customHeight="1" x14ac:dyDescent="0.2">
      <c r="A585" s="176"/>
      <c r="B585" s="176"/>
      <c r="C585" s="176"/>
      <c r="D585" s="176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</row>
    <row r="586" spans="1:26" ht="12" customHeight="1" x14ac:dyDescent="0.2">
      <c r="A586" s="176"/>
      <c r="B586" s="176"/>
      <c r="C586" s="176"/>
      <c r="D586" s="176"/>
      <c r="E586" s="176"/>
      <c r="F586" s="176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</row>
    <row r="587" spans="1:26" ht="12" customHeight="1" x14ac:dyDescent="0.2">
      <c r="A587" s="176"/>
      <c r="B587" s="176"/>
      <c r="C587" s="176"/>
      <c r="D587" s="176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</row>
    <row r="588" spans="1:26" ht="12" customHeight="1" x14ac:dyDescent="0.2">
      <c r="A588" s="176"/>
      <c r="B588" s="176"/>
      <c r="C588" s="176"/>
      <c r="D588" s="176"/>
      <c r="E588" s="176"/>
      <c r="F588" s="176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</row>
    <row r="589" spans="1:26" ht="12" customHeight="1" x14ac:dyDescent="0.2">
      <c r="A589" s="176"/>
      <c r="B589" s="176"/>
      <c r="C589" s="176"/>
      <c r="D589" s="176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</row>
    <row r="590" spans="1:26" ht="12" customHeight="1" x14ac:dyDescent="0.2">
      <c r="A590" s="176"/>
      <c r="B590" s="176"/>
      <c r="C590" s="176"/>
      <c r="D590" s="176"/>
      <c r="E590" s="176"/>
      <c r="F590" s="176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</row>
    <row r="591" spans="1:26" ht="12" customHeight="1" x14ac:dyDescent="0.2">
      <c r="A591" s="176"/>
      <c r="B591" s="176"/>
      <c r="C591" s="176"/>
      <c r="D591" s="176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</row>
    <row r="592" spans="1:26" ht="12" customHeight="1" x14ac:dyDescent="0.2">
      <c r="A592" s="176"/>
      <c r="B592" s="176"/>
      <c r="C592" s="176"/>
      <c r="D592" s="176"/>
      <c r="E592" s="176"/>
      <c r="F592" s="176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</row>
    <row r="593" spans="1:26" ht="12" customHeight="1" x14ac:dyDescent="0.2">
      <c r="A593" s="176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</row>
    <row r="594" spans="1:26" ht="12" customHeight="1" x14ac:dyDescent="0.2">
      <c r="A594" s="176"/>
      <c r="B594" s="176"/>
      <c r="C594" s="176"/>
      <c r="D594" s="176"/>
      <c r="E594" s="176"/>
      <c r="F594" s="176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</row>
    <row r="595" spans="1:26" ht="12" customHeight="1" x14ac:dyDescent="0.2">
      <c r="A595" s="176"/>
      <c r="B595" s="176"/>
      <c r="C595" s="176"/>
      <c r="D595" s="176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</row>
    <row r="596" spans="1:26" ht="12" customHeight="1" x14ac:dyDescent="0.2">
      <c r="A596" s="176"/>
      <c r="B596" s="176"/>
      <c r="C596" s="176"/>
      <c r="D596" s="176"/>
      <c r="E596" s="176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</row>
    <row r="597" spans="1:26" ht="12" customHeight="1" x14ac:dyDescent="0.2">
      <c r="A597" s="176"/>
      <c r="B597" s="176"/>
      <c r="C597" s="176"/>
      <c r="D597" s="176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</row>
    <row r="598" spans="1:26" ht="12" customHeight="1" x14ac:dyDescent="0.2">
      <c r="A598" s="176"/>
      <c r="B598" s="176"/>
      <c r="C598" s="176"/>
      <c r="D598" s="176"/>
      <c r="E598" s="176"/>
      <c r="F598" s="176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</row>
    <row r="599" spans="1:26" ht="12" customHeight="1" x14ac:dyDescent="0.2">
      <c r="A599" s="176"/>
      <c r="B599" s="176"/>
      <c r="C599" s="176"/>
      <c r="D599" s="176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</row>
    <row r="600" spans="1:26" ht="12" customHeight="1" x14ac:dyDescent="0.2">
      <c r="A600" s="176"/>
      <c r="B600" s="176"/>
      <c r="C600" s="176"/>
      <c r="D600" s="176"/>
      <c r="E600" s="176"/>
      <c r="F600" s="176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</row>
    <row r="601" spans="1:26" ht="12" customHeight="1" x14ac:dyDescent="0.2">
      <c r="A601" s="176"/>
      <c r="B601" s="176"/>
      <c r="C601" s="176"/>
      <c r="D601" s="176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</row>
    <row r="602" spans="1:26" ht="12" customHeight="1" x14ac:dyDescent="0.2">
      <c r="A602" s="176"/>
      <c r="B602" s="176"/>
      <c r="C602" s="176"/>
      <c r="D602" s="176"/>
      <c r="E602" s="17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</row>
    <row r="603" spans="1:26" ht="12" customHeight="1" x14ac:dyDescent="0.2">
      <c r="A603" s="176"/>
      <c r="B603" s="176"/>
      <c r="C603" s="176"/>
      <c r="D603" s="176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</row>
    <row r="604" spans="1:26" ht="12" customHeight="1" x14ac:dyDescent="0.2">
      <c r="A604" s="176"/>
      <c r="B604" s="176"/>
      <c r="C604" s="176"/>
      <c r="D604" s="176"/>
      <c r="E604" s="176"/>
      <c r="F604" s="176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</row>
    <row r="605" spans="1:26" ht="12" customHeight="1" x14ac:dyDescent="0.2">
      <c r="A605" s="176"/>
      <c r="B605" s="176"/>
      <c r="C605" s="176"/>
      <c r="D605" s="176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</row>
    <row r="606" spans="1:26" ht="12" customHeight="1" x14ac:dyDescent="0.2">
      <c r="A606" s="176"/>
      <c r="B606" s="176"/>
      <c r="C606" s="176"/>
      <c r="D606" s="176"/>
      <c r="E606" s="176"/>
      <c r="F606" s="176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</row>
    <row r="607" spans="1:26" ht="12" customHeight="1" x14ac:dyDescent="0.2">
      <c r="A607" s="176"/>
      <c r="B607" s="176"/>
      <c r="C607" s="176"/>
      <c r="D607" s="176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</row>
    <row r="608" spans="1:26" ht="12" customHeight="1" x14ac:dyDescent="0.2">
      <c r="A608" s="176"/>
      <c r="B608" s="176"/>
      <c r="C608" s="176"/>
      <c r="D608" s="176"/>
      <c r="E608" s="176"/>
      <c r="F608" s="176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</row>
    <row r="609" spans="1:26" ht="12" customHeight="1" x14ac:dyDescent="0.2">
      <c r="A609" s="176"/>
      <c r="B609" s="176"/>
      <c r="C609" s="176"/>
      <c r="D609" s="176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</row>
    <row r="610" spans="1:26" ht="12" customHeight="1" x14ac:dyDescent="0.2">
      <c r="A610" s="176"/>
      <c r="B610" s="176"/>
      <c r="C610" s="176"/>
      <c r="D610" s="176"/>
      <c r="E610" s="176"/>
      <c r="F610" s="176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</row>
    <row r="611" spans="1:26" ht="12" customHeight="1" x14ac:dyDescent="0.2">
      <c r="A611" s="176"/>
      <c r="B611" s="176"/>
      <c r="C611" s="176"/>
      <c r="D611" s="176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</row>
    <row r="612" spans="1:26" ht="12" customHeight="1" x14ac:dyDescent="0.2">
      <c r="A612" s="176"/>
      <c r="B612" s="176"/>
      <c r="C612" s="176"/>
      <c r="D612" s="176"/>
      <c r="E612" s="176"/>
      <c r="F612" s="176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</row>
    <row r="613" spans="1:26" ht="12" customHeight="1" x14ac:dyDescent="0.2">
      <c r="A613" s="176"/>
      <c r="B613" s="176"/>
      <c r="C613" s="176"/>
      <c r="D613" s="176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</row>
    <row r="614" spans="1:26" ht="12" customHeight="1" x14ac:dyDescent="0.2">
      <c r="A614" s="176"/>
      <c r="B614" s="176"/>
      <c r="C614" s="176"/>
      <c r="D614" s="176"/>
      <c r="E614" s="176"/>
      <c r="F614" s="176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</row>
    <row r="615" spans="1:26" ht="12" customHeight="1" x14ac:dyDescent="0.2">
      <c r="A615" s="176"/>
      <c r="B615" s="176"/>
      <c r="C615" s="176"/>
      <c r="D615" s="176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</row>
    <row r="616" spans="1:26" ht="12" customHeight="1" x14ac:dyDescent="0.2">
      <c r="A616" s="176"/>
      <c r="B616" s="176"/>
      <c r="C616" s="176"/>
      <c r="D616" s="176"/>
      <c r="E616" s="176"/>
      <c r="F616" s="176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</row>
    <row r="617" spans="1:26" ht="12" customHeight="1" x14ac:dyDescent="0.2">
      <c r="A617" s="176"/>
      <c r="B617" s="176"/>
      <c r="C617" s="176"/>
      <c r="D617" s="176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</row>
    <row r="618" spans="1:26" ht="12" customHeight="1" x14ac:dyDescent="0.2">
      <c r="A618" s="176"/>
      <c r="B618" s="176"/>
      <c r="C618" s="176"/>
      <c r="D618" s="176"/>
      <c r="E618" s="176"/>
      <c r="F618" s="176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</row>
    <row r="619" spans="1:26" ht="12" customHeight="1" x14ac:dyDescent="0.2">
      <c r="A619" s="176"/>
      <c r="B619" s="176"/>
      <c r="C619" s="176"/>
      <c r="D619" s="176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</row>
    <row r="620" spans="1:26" ht="12" customHeight="1" x14ac:dyDescent="0.2">
      <c r="A620" s="176"/>
      <c r="B620" s="176"/>
      <c r="C620" s="176"/>
      <c r="D620" s="176"/>
      <c r="E620" s="176"/>
      <c r="F620" s="176"/>
      <c r="G620" s="176"/>
      <c r="H620" s="176"/>
      <c r="I620" s="176"/>
      <c r="J620" s="17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</row>
    <row r="621" spans="1:26" ht="12" customHeight="1" x14ac:dyDescent="0.2">
      <c r="A621" s="176"/>
      <c r="B621" s="176"/>
      <c r="C621" s="176"/>
      <c r="D621" s="176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</row>
    <row r="622" spans="1:26" ht="12" customHeight="1" x14ac:dyDescent="0.2">
      <c r="A622" s="176"/>
      <c r="B622" s="176"/>
      <c r="C622" s="176"/>
      <c r="D622" s="176"/>
      <c r="E622" s="176"/>
      <c r="F622" s="176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</row>
    <row r="623" spans="1:26" ht="12" customHeight="1" x14ac:dyDescent="0.2">
      <c r="A623" s="176"/>
      <c r="B623" s="176"/>
      <c r="C623" s="176"/>
      <c r="D623" s="176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</row>
    <row r="624" spans="1:26" ht="12" customHeight="1" x14ac:dyDescent="0.2">
      <c r="A624" s="176"/>
      <c r="B624" s="176"/>
      <c r="C624" s="176"/>
      <c r="D624" s="176"/>
      <c r="E624" s="176"/>
      <c r="F624" s="176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</row>
    <row r="625" spans="1:26" ht="12" customHeight="1" x14ac:dyDescent="0.2">
      <c r="A625" s="176"/>
      <c r="B625" s="176"/>
      <c r="C625" s="176"/>
      <c r="D625" s="176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</row>
    <row r="626" spans="1:26" ht="12" customHeight="1" x14ac:dyDescent="0.2">
      <c r="A626" s="176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</row>
    <row r="627" spans="1:26" ht="12" customHeight="1" x14ac:dyDescent="0.2">
      <c r="A627" s="176"/>
      <c r="B627" s="176"/>
      <c r="C627" s="176"/>
      <c r="D627" s="176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</row>
    <row r="628" spans="1:26" ht="12" customHeight="1" x14ac:dyDescent="0.2">
      <c r="A628" s="176"/>
      <c r="B628" s="176"/>
      <c r="C628" s="176"/>
      <c r="D628" s="176"/>
      <c r="E628" s="176"/>
      <c r="F628" s="176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</row>
    <row r="629" spans="1:26" ht="12" customHeight="1" x14ac:dyDescent="0.2">
      <c r="A629" s="176"/>
      <c r="B629" s="176"/>
      <c r="C629" s="176"/>
      <c r="D629" s="176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</row>
    <row r="630" spans="1:26" ht="12" customHeight="1" x14ac:dyDescent="0.2">
      <c r="A630" s="176"/>
      <c r="B630" s="176"/>
      <c r="C630" s="176"/>
      <c r="D630" s="176"/>
      <c r="E630" s="176"/>
      <c r="F630" s="176"/>
      <c r="G630" s="176"/>
      <c r="H630" s="176"/>
      <c r="I630" s="176"/>
      <c r="J630" s="17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</row>
    <row r="631" spans="1:26" ht="12" customHeight="1" x14ac:dyDescent="0.2">
      <c r="A631" s="176"/>
      <c r="B631" s="176"/>
      <c r="C631" s="176"/>
      <c r="D631" s="176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</row>
    <row r="632" spans="1:26" ht="12" customHeight="1" x14ac:dyDescent="0.2">
      <c r="A632" s="176"/>
      <c r="B632" s="176"/>
      <c r="C632" s="176"/>
      <c r="D632" s="176"/>
      <c r="E632" s="176"/>
      <c r="F632" s="176"/>
      <c r="G632" s="176"/>
      <c r="H632" s="176"/>
      <c r="I632" s="176"/>
      <c r="J632" s="17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</row>
    <row r="633" spans="1:26" ht="12" customHeight="1" x14ac:dyDescent="0.2">
      <c r="A633" s="176"/>
      <c r="B633" s="176"/>
      <c r="C633" s="176"/>
      <c r="D633" s="176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</row>
    <row r="634" spans="1:26" ht="12" customHeight="1" x14ac:dyDescent="0.2">
      <c r="A634" s="176"/>
      <c r="B634" s="176"/>
      <c r="C634" s="176"/>
      <c r="D634" s="176"/>
      <c r="E634" s="176"/>
      <c r="F634" s="176"/>
      <c r="G634" s="176"/>
      <c r="H634" s="176"/>
      <c r="I634" s="176"/>
      <c r="J634" s="17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</row>
    <row r="635" spans="1:26" ht="12" customHeight="1" x14ac:dyDescent="0.2">
      <c r="A635" s="176"/>
      <c r="B635" s="176"/>
      <c r="C635" s="176"/>
      <c r="D635" s="176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</row>
    <row r="636" spans="1:26" ht="12" customHeight="1" x14ac:dyDescent="0.2">
      <c r="A636" s="176"/>
      <c r="B636" s="176"/>
      <c r="C636" s="176"/>
      <c r="D636" s="176"/>
      <c r="E636" s="176"/>
      <c r="F636" s="176"/>
      <c r="G636" s="176"/>
      <c r="H636" s="176"/>
      <c r="I636" s="176"/>
      <c r="J636" s="17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</row>
    <row r="637" spans="1:26" ht="12" customHeight="1" x14ac:dyDescent="0.2">
      <c r="A637" s="176"/>
      <c r="B637" s="176"/>
      <c r="C637" s="176"/>
      <c r="D637" s="176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</row>
    <row r="638" spans="1:26" ht="12" customHeight="1" x14ac:dyDescent="0.2">
      <c r="A638" s="176"/>
      <c r="B638" s="176"/>
      <c r="C638" s="176"/>
      <c r="D638" s="176"/>
      <c r="E638" s="176"/>
      <c r="F638" s="176"/>
      <c r="G638" s="176"/>
      <c r="H638" s="176"/>
      <c r="I638" s="176"/>
      <c r="J638" s="17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</row>
    <row r="639" spans="1:26" ht="12" customHeight="1" x14ac:dyDescent="0.2">
      <c r="A639" s="176"/>
      <c r="B639" s="176"/>
      <c r="C639" s="176"/>
      <c r="D639" s="176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</row>
    <row r="640" spans="1:26" ht="12" customHeight="1" x14ac:dyDescent="0.2">
      <c r="A640" s="176"/>
      <c r="B640" s="176"/>
      <c r="C640" s="176"/>
      <c r="D640" s="176"/>
      <c r="E640" s="176"/>
      <c r="F640" s="176"/>
      <c r="G640" s="176"/>
      <c r="H640" s="176"/>
      <c r="I640" s="176"/>
      <c r="J640" s="17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</row>
    <row r="641" spans="1:26" ht="12" customHeight="1" x14ac:dyDescent="0.2">
      <c r="A641" s="176"/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</row>
    <row r="642" spans="1:26" ht="12" customHeight="1" x14ac:dyDescent="0.2">
      <c r="A642" s="176"/>
      <c r="B642" s="176"/>
      <c r="C642" s="176"/>
      <c r="D642" s="176"/>
      <c r="E642" s="176"/>
      <c r="F642" s="176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</row>
    <row r="643" spans="1:26" ht="12" customHeight="1" x14ac:dyDescent="0.2">
      <c r="A643" s="176"/>
      <c r="B643" s="176"/>
      <c r="C643" s="176"/>
      <c r="D643" s="176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</row>
    <row r="644" spans="1:26" ht="12" customHeight="1" x14ac:dyDescent="0.2">
      <c r="A644" s="176"/>
      <c r="B644" s="176"/>
      <c r="C644" s="176"/>
      <c r="D644" s="176"/>
      <c r="E644" s="176"/>
      <c r="F644" s="176"/>
      <c r="G644" s="176"/>
      <c r="H644" s="176"/>
      <c r="I644" s="176"/>
      <c r="J644" s="17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</row>
    <row r="645" spans="1:26" ht="12" customHeight="1" x14ac:dyDescent="0.2">
      <c r="A645" s="176"/>
      <c r="B645" s="176"/>
      <c r="C645" s="176"/>
      <c r="D645" s="176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</row>
    <row r="646" spans="1:26" ht="12" customHeight="1" x14ac:dyDescent="0.2">
      <c r="A646" s="176"/>
      <c r="B646" s="176"/>
      <c r="C646" s="176"/>
      <c r="D646" s="176"/>
      <c r="E646" s="176"/>
      <c r="F646" s="176"/>
      <c r="G646" s="176"/>
      <c r="H646" s="176"/>
      <c r="I646" s="176"/>
      <c r="J646" s="17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</row>
    <row r="647" spans="1:26" ht="12" customHeight="1" x14ac:dyDescent="0.2">
      <c r="A647" s="176"/>
      <c r="B647" s="176"/>
      <c r="C647" s="176"/>
      <c r="D647" s="176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</row>
    <row r="648" spans="1:26" ht="12" customHeight="1" x14ac:dyDescent="0.2">
      <c r="A648" s="176"/>
      <c r="B648" s="176"/>
      <c r="C648" s="176"/>
      <c r="D648" s="176"/>
      <c r="E648" s="176"/>
      <c r="F648" s="176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</row>
    <row r="649" spans="1:26" ht="12" customHeight="1" x14ac:dyDescent="0.2">
      <c r="A649" s="176"/>
      <c r="B649" s="176"/>
      <c r="C649" s="176"/>
      <c r="D649" s="176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</row>
    <row r="650" spans="1:26" ht="12" customHeight="1" x14ac:dyDescent="0.2">
      <c r="A650" s="176"/>
      <c r="B650" s="176"/>
      <c r="C650" s="176"/>
      <c r="D650" s="176"/>
      <c r="E650" s="176"/>
      <c r="F650" s="176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</row>
    <row r="651" spans="1:26" ht="12" customHeight="1" x14ac:dyDescent="0.2">
      <c r="A651" s="176"/>
      <c r="B651" s="176"/>
      <c r="C651" s="176"/>
      <c r="D651" s="176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</row>
    <row r="652" spans="1:26" ht="12" customHeight="1" x14ac:dyDescent="0.2">
      <c r="A652" s="176"/>
      <c r="B652" s="176"/>
      <c r="C652" s="176"/>
      <c r="D652" s="176"/>
      <c r="E652" s="176"/>
      <c r="F652" s="176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</row>
    <row r="653" spans="1:26" ht="12" customHeight="1" x14ac:dyDescent="0.2">
      <c r="A653" s="176"/>
      <c r="B653" s="176"/>
      <c r="C653" s="176"/>
      <c r="D653" s="176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</row>
    <row r="654" spans="1:26" ht="12" customHeight="1" x14ac:dyDescent="0.2">
      <c r="A654" s="176"/>
      <c r="B654" s="176"/>
      <c r="C654" s="176"/>
      <c r="D654" s="176"/>
      <c r="E654" s="176"/>
      <c r="F654" s="176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</row>
    <row r="655" spans="1:26" ht="12" customHeight="1" x14ac:dyDescent="0.2">
      <c r="A655" s="176"/>
      <c r="B655" s="176"/>
      <c r="C655" s="176"/>
      <c r="D655" s="176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</row>
    <row r="656" spans="1:26" ht="12" customHeight="1" x14ac:dyDescent="0.2">
      <c r="A656" s="176"/>
      <c r="B656" s="176"/>
      <c r="C656" s="176"/>
      <c r="D656" s="176"/>
      <c r="E656" s="176"/>
      <c r="F656" s="176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</row>
    <row r="657" spans="1:26" ht="12" customHeight="1" x14ac:dyDescent="0.2">
      <c r="A657" s="176"/>
      <c r="B657" s="176"/>
      <c r="C657" s="176"/>
      <c r="D657" s="176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</row>
    <row r="658" spans="1:26" ht="12" customHeight="1" x14ac:dyDescent="0.2">
      <c r="A658" s="176"/>
      <c r="B658" s="176"/>
      <c r="C658" s="176"/>
      <c r="D658" s="176"/>
      <c r="E658" s="176"/>
      <c r="F658" s="176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</row>
    <row r="659" spans="1:26" ht="12" customHeight="1" x14ac:dyDescent="0.2">
      <c r="A659" s="176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</row>
    <row r="660" spans="1:26" ht="12" customHeight="1" x14ac:dyDescent="0.2">
      <c r="A660" s="176"/>
      <c r="B660" s="176"/>
      <c r="C660" s="176"/>
      <c r="D660" s="176"/>
      <c r="E660" s="176"/>
      <c r="F660" s="176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</row>
    <row r="661" spans="1:26" ht="12" customHeight="1" x14ac:dyDescent="0.2">
      <c r="A661" s="176"/>
      <c r="B661" s="176"/>
      <c r="C661" s="176"/>
      <c r="D661" s="176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</row>
    <row r="662" spans="1:26" ht="12" customHeight="1" x14ac:dyDescent="0.2">
      <c r="A662" s="176"/>
      <c r="B662" s="176"/>
      <c r="C662" s="176"/>
      <c r="D662" s="176"/>
      <c r="E662" s="176"/>
      <c r="F662" s="176"/>
      <c r="G662" s="176"/>
      <c r="H662" s="176"/>
      <c r="I662" s="176"/>
      <c r="J662" s="17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</row>
    <row r="663" spans="1:26" ht="12" customHeight="1" x14ac:dyDescent="0.2">
      <c r="A663" s="176"/>
      <c r="B663" s="176"/>
      <c r="C663" s="176"/>
      <c r="D663" s="176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</row>
    <row r="664" spans="1:26" ht="12" customHeight="1" x14ac:dyDescent="0.2">
      <c r="A664" s="176"/>
      <c r="B664" s="176"/>
      <c r="C664" s="176"/>
      <c r="D664" s="176"/>
      <c r="E664" s="17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</row>
    <row r="665" spans="1:26" ht="12" customHeight="1" x14ac:dyDescent="0.2">
      <c r="A665" s="176"/>
      <c r="B665" s="176"/>
      <c r="C665" s="176"/>
      <c r="D665" s="176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</row>
    <row r="666" spans="1:26" ht="12" customHeight="1" x14ac:dyDescent="0.2">
      <c r="A666" s="176"/>
      <c r="B666" s="176"/>
      <c r="C666" s="176"/>
      <c r="D666" s="176"/>
      <c r="E666" s="176"/>
      <c r="F666" s="176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</row>
    <row r="667" spans="1:26" ht="12" customHeight="1" x14ac:dyDescent="0.2">
      <c r="A667" s="176"/>
      <c r="B667" s="176"/>
      <c r="C667" s="176"/>
      <c r="D667" s="176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</row>
    <row r="668" spans="1:26" ht="12" customHeight="1" x14ac:dyDescent="0.2">
      <c r="A668" s="176"/>
      <c r="B668" s="176"/>
      <c r="C668" s="176"/>
      <c r="D668" s="176"/>
      <c r="E668" s="176"/>
      <c r="F668" s="176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</row>
    <row r="669" spans="1:26" ht="12" customHeight="1" x14ac:dyDescent="0.2">
      <c r="A669" s="176"/>
      <c r="B669" s="176"/>
      <c r="C669" s="176"/>
      <c r="D669" s="176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</row>
    <row r="670" spans="1:26" ht="12" customHeight="1" x14ac:dyDescent="0.2">
      <c r="A670" s="176"/>
      <c r="B670" s="176"/>
      <c r="C670" s="176"/>
      <c r="D670" s="176"/>
      <c r="E670" s="176"/>
      <c r="F670" s="176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</row>
    <row r="671" spans="1:26" ht="12" customHeight="1" x14ac:dyDescent="0.2">
      <c r="A671" s="176"/>
      <c r="B671" s="176"/>
      <c r="C671" s="176"/>
      <c r="D671" s="176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</row>
    <row r="672" spans="1:26" ht="12" customHeight="1" x14ac:dyDescent="0.2">
      <c r="A672" s="176"/>
      <c r="B672" s="176"/>
      <c r="C672" s="176"/>
      <c r="D672" s="176"/>
      <c r="E672" s="176"/>
      <c r="F672" s="176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</row>
    <row r="673" spans="1:26" ht="12" customHeight="1" x14ac:dyDescent="0.2">
      <c r="A673" s="176"/>
      <c r="B673" s="176"/>
      <c r="C673" s="176"/>
      <c r="D673" s="176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</row>
    <row r="674" spans="1:26" ht="12" customHeight="1" x14ac:dyDescent="0.2">
      <c r="A674" s="176"/>
      <c r="B674" s="176"/>
      <c r="C674" s="176"/>
      <c r="D674" s="176"/>
      <c r="E674" s="176"/>
      <c r="F674" s="176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</row>
    <row r="675" spans="1:26" ht="12" customHeight="1" x14ac:dyDescent="0.2">
      <c r="A675" s="176"/>
      <c r="B675" s="176"/>
      <c r="C675" s="176"/>
      <c r="D675" s="176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</row>
    <row r="676" spans="1:26" ht="12" customHeight="1" x14ac:dyDescent="0.2">
      <c r="A676" s="176"/>
      <c r="B676" s="176"/>
      <c r="C676" s="176"/>
      <c r="D676" s="176"/>
      <c r="E676" s="176"/>
      <c r="F676" s="176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</row>
    <row r="677" spans="1:26" ht="12" customHeight="1" x14ac:dyDescent="0.2">
      <c r="A677" s="176"/>
      <c r="B677" s="176"/>
      <c r="C677" s="176"/>
      <c r="D677" s="176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</row>
    <row r="678" spans="1:26" ht="12" customHeight="1" x14ac:dyDescent="0.2">
      <c r="A678" s="176"/>
      <c r="B678" s="176"/>
      <c r="C678" s="176"/>
      <c r="D678" s="176"/>
      <c r="E678" s="176"/>
      <c r="F678" s="176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</row>
    <row r="679" spans="1:26" ht="12" customHeight="1" x14ac:dyDescent="0.2">
      <c r="A679" s="176"/>
      <c r="B679" s="176"/>
      <c r="C679" s="176"/>
      <c r="D679" s="176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</row>
    <row r="680" spans="1:26" ht="12" customHeight="1" x14ac:dyDescent="0.2">
      <c r="A680" s="176"/>
      <c r="B680" s="176"/>
      <c r="C680" s="176"/>
      <c r="D680" s="176"/>
      <c r="E680" s="176"/>
      <c r="F680" s="176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</row>
    <row r="681" spans="1:26" ht="12" customHeight="1" x14ac:dyDescent="0.2">
      <c r="A681" s="176"/>
      <c r="B681" s="176"/>
      <c r="C681" s="176"/>
      <c r="D681" s="176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</row>
    <row r="682" spans="1:26" ht="12" customHeight="1" x14ac:dyDescent="0.2">
      <c r="A682" s="176"/>
      <c r="B682" s="176"/>
      <c r="C682" s="176"/>
      <c r="D682" s="176"/>
      <c r="E682" s="176"/>
      <c r="F682" s="176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</row>
    <row r="683" spans="1:26" ht="12" customHeight="1" x14ac:dyDescent="0.2">
      <c r="A683" s="176"/>
      <c r="B683" s="176"/>
      <c r="C683" s="176"/>
      <c r="D683" s="176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</row>
    <row r="684" spans="1:26" ht="12" customHeight="1" x14ac:dyDescent="0.2">
      <c r="A684" s="176"/>
      <c r="B684" s="176"/>
      <c r="C684" s="176"/>
      <c r="D684" s="176"/>
      <c r="E684" s="176"/>
      <c r="F684" s="176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</row>
    <row r="685" spans="1:26" ht="12" customHeight="1" x14ac:dyDescent="0.2">
      <c r="A685" s="176"/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</row>
    <row r="686" spans="1:26" ht="12" customHeight="1" x14ac:dyDescent="0.2">
      <c r="A686" s="176"/>
      <c r="B686" s="176"/>
      <c r="C686" s="176"/>
      <c r="D686" s="176"/>
      <c r="E686" s="17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</row>
    <row r="687" spans="1:26" ht="12" customHeight="1" x14ac:dyDescent="0.2">
      <c r="A687" s="176"/>
      <c r="B687" s="176"/>
      <c r="C687" s="176"/>
      <c r="D687" s="176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</row>
    <row r="688" spans="1:26" ht="12" customHeight="1" x14ac:dyDescent="0.2">
      <c r="A688" s="176"/>
      <c r="B688" s="176"/>
      <c r="C688" s="176"/>
      <c r="D688" s="176"/>
      <c r="E688" s="176"/>
      <c r="F688" s="176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</row>
    <row r="689" spans="1:26" ht="12" customHeight="1" x14ac:dyDescent="0.2">
      <c r="A689" s="176"/>
      <c r="B689" s="176"/>
      <c r="C689" s="176"/>
      <c r="D689" s="176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</row>
    <row r="690" spans="1:26" ht="12" customHeight="1" x14ac:dyDescent="0.2">
      <c r="A690" s="176"/>
      <c r="B690" s="176"/>
      <c r="C690" s="176"/>
      <c r="D690" s="176"/>
      <c r="E690" s="17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</row>
    <row r="691" spans="1:26" ht="12" customHeight="1" x14ac:dyDescent="0.2">
      <c r="A691" s="176"/>
      <c r="B691" s="176"/>
      <c r="C691" s="176"/>
      <c r="D691" s="176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</row>
    <row r="692" spans="1:26" ht="12" customHeight="1" x14ac:dyDescent="0.2">
      <c r="A692" s="176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</row>
    <row r="693" spans="1:26" ht="12" customHeight="1" x14ac:dyDescent="0.2">
      <c r="A693" s="176"/>
      <c r="B693" s="176"/>
      <c r="C693" s="176"/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</row>
    <row r="694" spans="1:26" ht="12" customHeight="1" x14ac:dyDescent="0.2">
      <c r="A694" s="176"/>
      <c r="B694" s="176"/>
      <c r="C694" s="176"/>
      <c r="D694" s="176"/>
      <c r="E694" s="176"/>
      <c r="F694" s="176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</row>
    <row r="695" spans="1:26" ht="12" customHeight="1" x14ac:dyDescent="0.2">
      <c r="A695" s="176"/>
      <c r="B695" s="176"/>
      <c r="C695" s="176"/>
      <c r="D695" s="176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</row>
    <row r="696" spans="1:26" ht="12" customHeight="1" x14ac:dyDescent="0.2">
      <c r="A696" s="176"/>
      <c r="B696" s="176"/>
      <c r="C696" s="176"/>
      <c r="D696" s="176"/>
      <c r="E696" s="176"/>
      <c r="F696" s="176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</row>
    <row r="697" spans="1:26" ht="12" customHeight="1" x14ac:dyDescent="0.2">
      <c r="A697" s="176"/>
      <c r="B697" s="176"/>
      <c r="C697" s="176"/>
      <c r="D697" s="176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</row>
    <row r="698" spans="1:26" ht="12" customHeight="1" x14ac:dyDescent="0.2">
      <c r="A698" s="176"/>
      <c r="B698" s="176"/>
      <c r="C698" s="176"/>
      <c r="D698" s="176"/>
      <c r="E698" s="176"/>
      <c r="F698" s="176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</row>
    <row r="699" spans="1:26" ht="12" customHeight="1" x14ac:dyDescent="0.2">
      <c r="A699" s="176"/>
      <c r="B699" s="176"/>
      <c r="C699" s="176"/>
      <c r="D699" s="176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</row>
    <row r="700" spans="1:26" ht="12" customHeight="1" x14ac:dyDescent="0.2">
      <c r="A700" s="176"/>
      <c r="B700" s="176"/>
      <c r="C700" s="176"/>
      <c r="D700" s="176"/>
      <c r="E700" s="176"/>
      <c r="F700" s="176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</row>
    <row r="701" spans="1:26" ht="12" customHeight="1" x14ac:dyDescent="0.2">
      <c r="A701" s="176"/>
      <c r="B701" s="176"/>
      <c r="C701" s="176"/>
      <c r="D701" s="176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</row>
    <row r="702" spans="1:26" ht="12" customHeight="1" x14ac:dyDescent="0.2">
      <c r="A702" s="176"/>
      <c r="B702" s="176"/>
      <c r="C702" s="176"/>
      <c r="D702" s="176"/>
      <c r="E702" s="176"/>
      <c r="F702" s="176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</row>
    <row r="703" spans="1:26" ht="12" customHeight="1" x14ac:dyDescent="0.2">
      <c r="A703" s="176"/>
      <c r="B703" s="176"/>
      <c r="C703" s="176"/>
      <c r="D703" s="176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</row>
    <row r="704" spans="1:26" ht="12" customHeight="1" x14ac:dyDescent="0.2">
      <c r="A704" s="176"/>
      <c r="B704" s="176"/>
      <c r="C704" s="176"/>
      <c r="D704" s="176"/>
      <c r="E704" s="17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</row>
    <row r="705" spans="1:26" ht="12" customHeight="1" x14ac:dyDescent="0.2">
      <c r="A705" s="176"/>
      <c r="B705" s="176"/>
      <c r="C705" s="176"/>
      <c r="D705" s="176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</row>
    <row r="706" spans="1:26" ht="12" customHeight="1" x14ac:dyDescent="0.2">
      <c r="A706" s="176"/>
      <c r="B706" s="176"/>
      <c r="C706" s="176"/>
      <c r="D706" s="176"/>
      <c r="E706" s="176"/>
      <c r="F706" s="176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</row>
    <row r="707" spans="1:26" ht="12" customHeight="1" x14ac:dyDescent="0.2">
      <c r="A707" s="176"/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</row>
    <row r="708" spans="1:26" ht="12" customHeight="1" x14ac:dyDescent="0.2">
      <c r="A708" s="176"/>
      <c r="B708" s="176"/>
      <c r="C708" s="176"/>
      <c r="D708" s="176"/>
      <c r="E708" s="176"/>
      <c r="F708" s="176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</row>
    <row r="709" spans="1:26" ht="12" customHeight="1" x14ac:dyDescent="0.2">
      <c r="A709" s="176"/>
      <c r="B709" s="176"/>
      <c r="C709" s="176"/>
      <c r="D709" s="176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</row>
    <row r="710" spans="1:26" ht="12" customHeight="1" x14ac:dyDescent="0.2">
      <c r="A710" s="176"/>
      <c r="B710" s="176"/>
      <c r="C710" s="176"/>
      <c r="D710" s="176"/>
      <c r="E710" s="176"/>
      <c r="F710" s="176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</row>
    <row r="711" spans="1:26" ht="12" customHeight="1" x14ac:dyDescent="0.2">
      <c r="A711" s="176"/>
      <c r="B711" s="176"/>
      <c r="C711" s="176"/>
      <c r="D711" s="176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</row>
    <row r="712" spans="1:26" ht="12" customHeight="1" x14ac:dyDescent="0.2">
      <c r="A712" s="176"/>
      <c r="B712" s="176"/>
      <c r="C712" s="176"/>
      <c r="D712" s="176"/>
      <c r="E712" s="176"/>
      <c r="F712" s="176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</row>
    <row r="713" spans="1:26" ht="12" customHeight="1" x14ac:dyDescent="0.2">
      <c r="A713" s="176"/>
      <c r="B713" s="176"/>
      <c r="C713" s="176"/>
      <c r="D713" s="176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</row>
    <row r="714" spans="1:26" ht="12" customHeight="1" x14ac:dyDescent="0.2">
      <c r="A714" s="176"/>
      <c r="B714" s="176"/>
      <c r="C714" s="176"/>
      <c r="D714" s="176"/>
      <c r="E714" s="176"/>
      <c r="F714" s="176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</row>
    <row r="715" spans="1:26" ht="12" customHeight="1" x14ac:dyDescent="0.2">
      <c r="A715" s="176"/>
      <c r="B715" s="176"/>
      <c r="C715" s="176"/>
      <c r="D715" s="176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</row>
    <row r="716" spans="1:26" ht="12" customHeight="1" x14ac:dyDescent="0.2">
      <c r="A716" s="176"/>
      <c r="B716" s="176"/>
      <c r="C716" s="176"/>
      <c r="D716" s="176"/>
      <c r="E716" s="176"/>
      <c r="F716" s="176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</row>
    <row r="717" spans="1:26" ht="12" customHeight="1" x14ac:dyDescent="0.2">
      <c r="A717" s="176"/>
      <c r="B717" s="176"/>
      <c r="C717" s="176"/>
      <c r="D717" s="176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</row>
    <row r="718" spans="1:26" ht="12" customHeight="1" x14ac:dyDescent="0.2">
      <c r="A718" s="176"/>
      <c r="B718" s="176"/>
      <c r="C718" s="176"/>
      <c r="D718" s="176"/>
      <c r="E718" s="176"/>
      <c r="F718" s="176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</row>
    <row r="719" spans="1:26" ht="12" customHeight="1" x14ac:dyDescent="0.2">
      <c r="A719" s="176"/>
      <c r="B719" s="176"/>
      <c r="C719" s="176"/>
      <c r="D719" s="176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</row>
    <row r="720" spans="1:26" ht="12" customHeight="1" x14ac:dyDescent="0.2">
      <c r="A720" s="176"/>
      <c r="B720" s="176"/>
      <c r="C720" s="176"/>
      <c r="D720" s="176"/>
      <c r="E720" s="176"/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</row>
    <row r="721" spans="1:26" ht="12" customHeight="1" x14ac:dyDescent="0.2">
      <c r="A721" s="176"/>
      <c r="B721" s="176"/>
      <c r="C721" s="176"/>
      <c r="D721" s="176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</row>
    <row r="722" spans="1:26" ht="12" customHeight="1" x14ac:dyDescent="0.2">
      <c r="A722" s="176"/>
      <c r="B722" s="176"/>
      <c r="C722" s="176"/>
      <c r="D722" s="176"/>
      <c r="E722" s="176"/>
      <c r="F722" s="176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</row>
    <row r="723" spans="1:26" ht="12" customHeight="1" x14ac:dyDescent="0.2">
      <c r="A723" s="176"/>
      <c r="B723" s="176"/>
      <c r="C723" s="176"/>
      <c r="D723" s="176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</row>
    <row r="724" spans="1:26" ht="12" customHeight="1" x14ac:dyDescent="0.2">
      <c r="A724" s="176"/>
      <c r="B724" s="176"/>
      <c r="C724" s="176"/>
      <c r="D724" s="176"/>
      <c r="E724" s="176"/>
      <c r="F724" s="176"/>
      <c r="G724" s="176"/>
      <c r="H724" s="176"/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</row>
    <row r="725" spans="1:26" ht="12" customHeight="1" x14ac:dyDescent="0.2">
      <c r="A725" s="176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</row>
    <row r="726" spans="1:26" ht="12" customHeight="1" x14ac:dyDescent="0.2">
      <c r="A726" s="176"/>
      <c r="B726" s="176"/>
      <c r="C726" s="176"/>
      <c r="D726" s="176"/>
      <c r="E726" s="176"/>
      <c r="F726" s="176"/>
      <c r="G726" s="176"/>
      <c r="H726" s="176"/>
      <c r="I726" s="176"/>
      <c r="J726" s="17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</row>
    <row r="727" spans="1:26" ht="12" customHeight="1" x14ac:dyDescent="0.2">
      <c r="A727" s="176"/>
      <c r="B727" s="176"/>
      <c r="C727" s="176"/>
      <c r="D727" s="176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</row>
    <row r="728" spans="1:26" ht="12" customHeight="1" x14ac:dyDescent="0.2">
      <c r="A728" s="176"/>
      <c r="B728" s="176"/>
      <c r="C728" s="176"/>
      <c r="D728" s="176"/>
      <c r="E728" s="176"/>
      <c r="F728" s="176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</row>
    <row r="729" spans="1:26" ht="12" customHeight="1" x14ac:dyDescent="0.2">
      <c r="A729" s="176"/>
      <c r="B729" s="176"/>
      <c r="C729" s="176"/>
      <c r="D729" s="176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</row>
    <row r="730" spans="1:26" ht="12" customHeight="1" x14ac:dyDescent="0.2">
      <c r="A730" s="176"/>
      <c r="B730" s="176"/>
      <c r="C730" s="176"/>
      <c r="D730" s="176"/>
      <c r="E730" s="176"/>
      <c r="F730" s="176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</row>
    <row r="731" spans="1:26" ht="12" customHeight="1" x14ac:dyDescent="0.2">
      <c r="A731" s="176"/>
      <c r="B731" s="176"/>
      <c r="C731" s="176"/>
      <c r="D731" s="176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</row>
    <row r="732" spans="1:26" ht="12" customHeight="1" x14ac:dyDescent="0.2">
      <c r="A732" s="176"/>
      <c r="B732" s="176"/>
      <c r="C732" s="176"/>
      <c r="D732" s="176"/>
      <c r="E732" s="17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</row>
    <row r="733" spans="1:26" ht="12" customHeight="1" x14ac:dyDescent="0.2">
      <c r="A733" s="176"/>
      <c r="B733" s="176"/>
      <c r="C733" s="176"/>
      <c r="D733" s="176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</row>
    <row r="734" spans="1:26" ht="12" customHeight="1" x14ac:dyDescent="0.2">
      <c r="A734" s="176"/>
      <c r="B734" s="176"/>
      <c r="C734" s="176"/>
      <c r="D734" s="176"/>
      <c r="E734" s="176"/>
      <c r="F734" s="176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</row>
    <row r="735" spans="1:26" ht="12" customHeight="1" x14ac:dyDescent="0.2">
      <c r="A735" s="176"/>
      <c r="B735" s="176"/>
      <c r="C735" s="176"/>
      <c r="D735" s="176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</row>
    <row r="736" spans="1:26" ht="12" customHeight="1" x14ac:dyDescent="0.2">
      <c r="A736" s="176"/>
      <c r="B736" s="176"/>
      <c r="C736" s="176"/>
      <c r="D736" s="176"/>
      <c r="E736" s="176"/>
      <c r="F736" s="176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</row>
    <row r="737" spans="1:26" ht="12" customHeight="1" x14ac:dyDescent="0.2">
      <c r="A737" s="176"/>
      <c r="B737" s="176"/>
      <c r="C737" s="176"/>
      <c r="D737" s="176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</row>
    <row r="738" spans="1:26" ht="12" customHeight="1" x14ac:dyDescent="0.2">
      <c r="A738" s="176"/>
      <c r="B738" s="176"/>
      <c r="C738" s="176"/>
      <c r="D738" s="176"/>
      <c r="E738" s="176"/>
      <c r="F738" s="176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</row>
    <row r="739" spans="1:26" ht="12" customHeight="1" x14ac:dyDescent="0.2">
      <c r="A739" s="176"/>
      <c r="B739" s="176"/>
      <c r="C739" s="176"/>
      <c r="D739" s="176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</row>
    <row r="740" spans="1:26" ht="12" customHeight="1" x14ac:dyDescent="0.2">
      <c r="A740" s="176"/>
      <c r="B740" s="176"/>
      <c r="C740" s="176"/>
      <c r="D740" s="176"/>
      <c r="E740" s="176"/>
      <c r="F740" s="176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</row>
    <row r="741" spans="1:26" ht="12" customHeight="1" x14ac:dyDescent="0.2">
      <c r="A741" s="176"/>
      <c r="B741" s="176"/>
      <c r="C741" s="176"/>
      <c r="D741" s="176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</row>
    <row r="742" spans="1:26" ht="12" customHeight="1" x14ac:dyDescent="0.2">
      <c r="A742" s="176"/>
      <c r="B742" s="176"/>
      <c r="C742" s="176"/>
      <c r="D742" s="176"/>
      <c r="E742" s="176"/>
      <c r="F742" s="176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</row>
    <row r="743" spans="1:26" ht="12" customHeight="1" x14ac:dyDescent="0.2">
      <c r="A743" s="176"/>
      <c r="B743" s="176"/>
      <c r="C743" s="176"/>
      <c r="D743" s="176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</row>
    <row r="744" spans="1:26" ht="12" customHeight="1" x14ac:dyDescent="0.2">
      <c r="A744" s="176"/>
      <c r="B744" s="176"/>
      <c r="C744" s="176"/>
      <c r="D744" s="176"/>
      <c r="E744" s="176"/>
      <c r="F744" s="176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</row>
    <row r="745" spans="1:26" ht="12" customHeight="1" x14ac:dyDescent="0.2">
      <c r="A745" s="176"/>
      <c r="B745" s="176"/>
      <c r="C745" s="176"/>
      <c r="D745" s="176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</row>
    <row r="746" spans="1:26" ht="12" customHeight="1" x14ac:dyDescent="0.2">
      <c r="A746" s="176"/>
      <c r="B746" s="176"/>
      <c r="C746" s="176"/>
      <c r="D746" s="176"/>
      <c r="E746" s="176"/>
      <c r="F746" s="176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</row>
    <row r="747" spans="1:26" ht="12" customHeight="1" x14ac:dyDescent="0.2">
      <c r="A747" s="176"/>
      <c r="B747" s="176"/>
      <c r="C747" s="176"/>
      <c r="D747" s="176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</row>
    <row r="748" spans="1:26" ht="12" customHeight="1" x14ac:dyDescent="0.2">
      <c r="A748" s="176"/>
      <c r="B748" s="176"/>
      <c r="C748" s="176"/>
      <c r="D748" s="176"/>
      <c r="E748" s="176"/>
      <c r="F748" s="176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</row>
    <row r="749" spans="1:26" ht="12" customHeight="1" x14ac:dyDescent="0.2">
      <c r="A749" s="176"/>
      <c r="B749" s="176"/>
      <c r="C749" s="176"/>
      <c r="D749" s="176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</row>
    <row r="750" spans="1:26" ht="12" customHeight="1" x14ac:dyDescent="0.2">
      <c r="A750" s="176"/>
      <c r="B750" s="176"/>
      <c r="C750" s="176"/>
      <c r="D750" s="176"/>
      <c r="E750" s="176"/>
      <c r="F750" s="176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</row>
    <row r="751" spans="1:26" ht="12" customHeight="1" x14ac:dyDescent="0.2">
      <c r="A751" s="176"/>
      <c r="B751" s="176"/>
      <c r="C751" s="176"/>
      <c r="D751" s="176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</row>
    <row r="752" spans="1:26" ht="12" customHeight="1" x14ac:dyDescent="0.2">
      <c r="A752" s="176"/>
      <c r="B752" s="176"/>
      <c r="C752" s="176"/>
      <c r="D752" s="176"/>
      <c r="E752" s="176"/>
      <c r="F752" s="176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</row>
    <row r="753" spans="1:26" ht="12" customHeight="1" x14ac:dyDescent="0.2">
      <c r="A753" s="176"/>
      <c r="B753" s="176"/>
      <c r="C753" s="176"/>
      <c r="D753" s="176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</row>
    <row r="754" spans="1:26" ht="12" customHeight="1" x14ac:dyDescent="0.2">
      <c r="A754" s="176"/>
      <c r="B754" s="176"/>
      <c r="C754" s="176"/>
      <c r="D754" s="176"/>
      <c r="E754" s="176"/>
      <c r="F754" s="176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</row>
    <row r="755" spans="1:26" ht="12" customHeight="1" x14ac:dyDescent="0.2">
      <c r="A755" s="176"/>
      <c r="B755" s="176"/>
      <c r="C755" s="176"/>
      <c r="D755" s="176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</row>
    <row r="756" spans="1:26" ht="12" customHeight="1" x14ac:dyDescent="0.2">
      <c r="A756" s="176"/>
      <c r="B756" s="176"/>
      <c r="C756" s="176"/>
      <c r="D756" s="176"/>
      <c r="E756" s="176"/>
      <c r="F756" s="176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</row>
    <row r="757" spans="1:26" ht="12" customHeight="1" x14ac:dyDescent="0.2">
      <c r="A757" s="176"/>
      <c r="B757" s="176"/>
      <c r="C757" s="176"/>
      <c r="D757" s="176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</row>
    <row r="758" spans="1:26" ht="12" customHeight="1" x14ac:dyDescent="0.2">
      <c r="A758" s="176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</row>
    <row r="759" spans="1:26" ht="12" customHeight="1" x14ac:dyDescent="0.2">
      <c r="A759" s="176"/>
      <c r="B759" s="176"/>
      <c r="C759" s="176"/>
      <c r="D759" s="176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</row>
    <row r="760" spans="1:26" ht="12" customHeight="1" x14ac:dyDescent="0.2">
      <c r="A760" s="176"/>
      <c r="B760" s="176"/>
      <c r="C760" s="176"/>
      <c r="D760" s="176"/>
      <c r="E760" s="176"/>
      <c r="F760" s="176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</row>
    <row r="761" spans="1:26" ht="12" customHeight="1" x14ac:dyDescent="0.2">
      <c r="A761" s="176"/>
      <c r="B761" s="176"/>
      <c r="C761" s="176"/>
      <c r="D761" s="176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</row>
    <row r="762" spans="1:26" ht="12" customHeight="1" x14ac:dyDescent="0.2">
      <c r="A762" s="176"/>
      <c r="B762" s="176"/>
      <c r="C762" s="176"/>
      <c r="D762" s="176"/>
      <c r="E762" s="176"/>
      <c r="F762" s="176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</row>
    <row r="763" spans="1:26" ht="12" customHeight="1" x14ac:dyDescent="0.2">
      <c r="A763" s="176"/>
      <c r="B763" s="176"/>
      <c r="C763" s="176"/>
      <c r="D763" s="176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</row>
    <row r="764" spans="1:26" ht="12" customHeight="1" x14ac:dyDescent="0.2">
      <c r="A764" s="176"/>
      <c r="B764" s="176"/>
      <c r="C764" s="176"/>
      <c r="D764" s="176"/>
      <c r="E764" s="176"/>
      <c r="F764" s="176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</row>
    <row r="765" spans="1:26" ht="12" customHeight="1" x14ac:dyDescent="0.2">
      <c r="A765" s="176"/>
      <c r="B765" s="176"/>
      <c r="C765" s="176"/>
      <c r="D765" s="176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</row>
    <row r="766" spans="1:26" ht="12" customHeight="1" x14ac:dyDescent="0.2">
      <c r="A766" s="176"/>
      <c r="B766" s="176"/>
      <c r="C766" s="176"/>
      <c r="D766" s="176"/>
      <c r="E766" s="176"/>
      <c r="F766" s="176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</row>
    <row r="767" spans="1:26" ht="12" customHeight="1" x14ac:dyDescent="0.2">
      <c r="A767" s="176"/>
      <c r="B767" s="176"/>
      <c r="C767" s="176"/>
      <c r="D767" s="176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</row>
    <row r="768" spans="1:26" ht="12" customHeight="1" x14ac:dyDescent="0.2">
      <c r="A768" s="176"/>
      <c r="B768" s="176"/>
      <c r="C768" s="176"/>
      <c r="D768" s="176"/>
      <c r="E768" s="176"/>
      <c r="F768" s="176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</row>
    <row r="769" spans="1:26" ht="12" customHeight="1" x14ac:dyDescent="0.2">
      <c r="A769" s="176"/>
      <c r="B769" s="176"/>
      <c r="C769" s="176"/>
      <c r="D769" s="176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</row>
    <row r="770" spans="1:26" ht="12" customHeight="1" x14ac:dyDescent="0.2">
      <c r="A770" s="176"/>
      <c r="B770" s="176"/>
      <c r="C770" s="176"/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</row>
    <row r="771" spans="1:26" ht="12" customHeight="1" x14ac:dyDescent="0.2">
      <c r="A771" s="176"/>
      <c r="B771" s="176"/>
      <c r="C771" s="176"/>
      <c r="D771" s="176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</row>
    <row r="772" spans="1:26" ht="12" customHeight="1" x14ac:dyDescent="0.2">
      <c r="A772" s="176"/>
      <c r="B772" s="176"/>
      <c r="C772" s="176"/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</row>
    <row r="773" spans="1:26" ht="12" customHeight="1" x14ac:dyDescent="0.2">
      <c r="A773" s="176"/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</row>
    <row r="774" spans="1:26" ht="12" customHeight="1" x14ac:dyDescent="0.2">
      <c r="A774" s="176"/>
      <c r="B774" s="176"/>
      <c r="C774" s="176"/>
      <c r="D774" s="176"/>
      <c r="E774" s="176"/>
      <c r="F774" s="176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</row>
    <row r="775" spans="1:26" ht="12" customHeight="1" x14ac:dyDescent="0.2">
      <c r="A775" s="176"/>
      <c r="B775" s="176"/>
      <c r="C775" s="176"/>
      <c r="D775" s="176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</row>
    <row r="776" spans="1:26" ht="12" customHeight="1" x14ac:dyDescent="0.2">
      <c r="A776" s="176"/>
      <c r="B776" s="176"/>
      <c r="C776" s="176"/>
      <c r="D776" s="176"/>
      <c r="E776" s="176"/>
      <c r="F776" s="176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</row>
    <row r="777" spans="1:26" ht="12" customHeight="1" x14ac:dyDescent="0.2">
      <c r="A777" s="176"/>
      <c r="B777" s="176"/>
      <c r="C777" s="176"/>
      <c r="D777" s="176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</row>
    <row r="778" spans="1:26" ht="12" customHeight="1" x14ac:dyDescent="0.2">
      <c r="A778" s="176"/>
      <c r="B778" s="176"/>
      <c r="C778" s="176"/>
      <c r="D778" s="176"/>
      <c r="E778" s="176"/>
      <c r="F778" s="176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</row>
    <row r="779" spans="1:26" ht="12" customHeight="1" x14ac:dyDescent="0.2">
      <c r="A779" s="176"/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</row>
    <row r="780" spans="1:26" ht="12" customHeight="1" x14ac:dyDescent="0.2">
      <c r="A780" s="176"/>
      <c r="B780" s="176"/>
      <c r="C780" s="176"/>
      <c r="D780" s="176"/>
      <c r="E780" s="176"/>
      <c r="F780" s="176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</row>
    <row r="781" spans="1:26" ht="12" customHeight="1" x14ac:dyDescent="0.2">
      <c r="A781" s="176"/>
      <c r="B781" s="176"/>
      <c r="C781" s="176"/>
      <c r="D781" s="176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</row>
    <row r="782" spans="1:26" ht="12" customHeight="1" x14ac:dyDescent="0.2">
      <c r="A782" s="176"/>
      <c r="B782" s="176"/>
      <c r="C782" s="176"/>
      <c r="D782" s="176"/>
      <c r="E782" s="176"/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</row>
    <row r="783" spans="1:26" ht="12" customHeight="1" x14ac:dyDescent="0.2">
      <c r="A783" s="176"/>
      <c r="B783" s="176"/>
      <c r="C783" s="176"/>
      <c r="D783" s="176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</row>
    <row r="784" spans="1:26" ht="12" customHeight="1" x14ac:dyDescent="0.2">
      <c r="A784" s="176"/>
      <c r="B784" s="176"/>
      <c r="C784" s="176"/>
      <c r="D784" s="176"/>
      <c r="E784" s="176"/>
      <c r="F784" s="176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</row>
    <row r="785" spans="1:26" ht="12" customHeight="1" x14ac:dyDescent="0.2">
      <c r="A785" s="176"/>
      <c r="B785" s="176"/>
      <c r="C785" s="176"/>
      <c r="D785" s="176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</row>
    <row r="786" spans="1:26" ht="12" customHeight="1" x14ac:dyDescent="0.2">
      <c r="A786" s="176"/>
      <c r="B786" s="176"/>
      <c r="C786" s="176"/>
      <c r="D786" s="176"/>
      <c r="E786" s="176"/>
      <c r="F786" s="176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</row>
    <row r="787" spans="1:26" ht="12" customHeight="1" x14ac:dyDescent="0.2">
      <c r="A787" s="176"/>
      <c r="B787" s="176"/>
      <c r="C787" s="176"/>
      <c r="D787" s="176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</row>
    <row r="788" spans="1:26" ht="12" customHeight="1" x14ac:dyDescent="0.2">
      <c r="A788" s="176"/>
      <c r="B788" s="176"/>
      <c r="C788" s="176"/>
      <c r="D788" s="176"/>
      <c r="E788" s="176"/>
      <c r="F788" s="176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</row>
    <row r="789" spans="1:26" ht="12" customHeight="1" x14ac:dyDescent="0.2">
      <c r="A789" s="176"/>
      <c r="B789" s="176"/>
      <c r="C789" s="176"/>
      <c r="D789" s="176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</row>
    <row r="790" spans="1:26" ht="12" customHeight="1" x14ac:dyDescent="0.2">
      <c r="A790" s="176"/>
      <c r="B790" s="176"/>
      <c r="C790" s="176"/>
      <c r="D790" s="176"/>
      <c r="E790" s="176"/>
      <c r="F790" s="176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</row>
    <row r="791" spans="1:26" ht="12" customHeight="1" x14ac:dyDescent="0.2">
      <c r="A791" s="176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</row>
    <row r="792" spans="1:26" ht="12" customHeight="1" x14ac:dyDescent="0.2">
      <c r="A792" s="176"/>
      <c r="B792" s="176"/>
      <c r="C792" s="176"/>
      <c r="D792" s="176"/>
      <c r="E792" s="176"/>
      <c r="F792" s="176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</row>
    <row r="793" spans="1:26" ht="12" customHeight="1" x14ac:dyDescent="0.2">
      <c r="A793" s="176"/>
      <c r="B793" s="176"/>
      <c r="C793" s="176"/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</row>
    <row r="794" spans="1:26" ht="12" customHeight="1" x14ac:dyDescent="0.2">
      <c r="A794" s="176"/>
      <c r="B794" s="176"/>
      <c r="C794" s="176"/>
      <c r="D794" s="176"/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</row>
    <row r="795" spans="1:26" ht="12" customHeight="1" x14ac:dyDescent="0.2">
      <c r="A795" s="176"/>
      <c r="B795" s="176"/>
      <c r="C795" s="176"/>
      <c r="D795" s="176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</row>
    <row r="796" spans="1:26" ht="12" customHeight="1" x14ac:dyDescent="0.2">
      <c r="A796" s="176"/>
      <c r="B796" s="176"/>
      <c r="C796" s="176"/>
      <c r="D796" s="176"/>
      <c r="E796" s="176"/>
      <c r="F796" s="176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</row>
    <row r="797" spans="1:26" ht="12" customHeight="1" x14ac:dyDescent="0.2">
      <c r="A797" s="176"/>
      <c r="B797" s="176"/>
      <c r="C797" s="176"/>
      <c r="D797" s="176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</row>
    <row r="798" spans="1:26" ht="12" customHeight="1" x14ac:dyDescent="0.2">
      <c r="A798" s="176"/>
      <c r="B798" s="176"/>
      <c r="C798" s="176"/>
      <c r="D798" s="176"/>
      <c r="E798" s="176"/>
      <c r="F798" s="176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</row>
    <row r="799" spans="1:26" ht="12" customHeight="1" x14ac:dyDescent="0.2">
      <c r="A799" s="176"/>
      <c r="B799" s="176"/>
      <c r="C799" s="176"/>
      <c r="D799" s="176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</row>
    <row r="800" spans="1:26" ht="12" customHeight="1" x14ac:dyDescent="0.2">
      <c r="A800" s="176"/>
      <c r="B800" s="176"/>
      <c r="C800" s="176"/>
      <c r="D800" s="176"/>
      <c r="E800" s="176"/>
      <c r="F800" s="176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</row>
    <row r="801" spans="1:26" ht="12" customHeight="1" x14ac:dyDescent="0.2">
      <c r="A801" s="176"/>
      <c r="B801" s="176"/>
      <c r="C801" s="176"/>
      <c r="D801" s="176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</row>
    <row r="802" spans="1:26" ht="12" customHeight="1" x14ac:dyDescent="0.2">
      <c r="A802" s="176"/>
      <c r="B802" s="176"/>
      <c r="C802" s="176"/>
      <c r="D802" s="176"/>
      <c r="E802" s="176"/>
      <c r="F802" s="176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</row>
    <row r="803" spans="1:26" ht="12" customHeight="1" x14ac:dyDescent="0.2">
      <c r="A803" s="176"/>
      <c r="B803" s="176"/>
      <c r="C803" s="176"/>
      <c r="D803" s="176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</row>
    <row r="804" spans="1:26" ht="12" customHeight="1" x14ac:dyDescent="0.2">
      <c r="A804" s="176"/>
      <c r="B804" s="176"/>
      <c r="C804" s="176"/>
      <c r="D804" s="176"/>
      <c r="E804" s="176"/>
      <c r="F804" s="176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</row>
    <row r="805" spans="1:26" ht="12" customHeight="1" x14ac:dyDescent="0.2">
      <c r="A805" s="176"/>
      <c r="B805" s="176"/>
      <c r="C805" s="176"/>
      <c r="D805" s="176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</row>
    <row r="806" spans="1:26" ht="12" customHeight="1" x14ac:dyDescent="0.2">
      <c r="A806" s="176"/>
      <c r="B806" s="176"/>
      <c r="C806" s="176"/>
      <c r="D806" s="176"/>
      <c r="E806" s="176"/>
      <c r="F806" s="176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</row>
    <row r="807" spans="1:26" ht="12" customHeight="1" x14ac:dyDescent="0.2">
      <c r="A807" s="176"/>
      <c r="B807" s="176"/>
      <c r="C807" s="176"/>
      <c r="D807" s="176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</row>
    <row r="808" spans="1:26" ht="12" customHeight="1" x14ac:dyDescent="0.2">
      <c r="A808" s="176"/>
      <c r="B808" s="176"/>
      <c r="C808" s="176"/>
      <c r="D808" s="176"/>
      <c r="E808" s="176"/>
      <c r="F808" s="176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</row>
    <row r="809" spans="1:26" ht="12" customHeight="1" x14ac:dyDescent="0.2">
      <c r="A809" s="176"/>
      <c r="B809" s="176"/>
      <c r="C809" s="176"/>
      <c r="D809" s="176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</row>
    <row r="810" spans="1:26" ht="12" customHeight="1" x14ac:dyDescent="0.2">
      <c r="A810" s="176"/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</row>
    <row r="811" spans="1:26" ht="12" customHeight="1" x14ac:dyDescent="0.2">
      <c r="A811" s="176"/>
      <c r="B811" s="176"/>
      <c r="C811" s="176"/>
      <c r="D811" s="176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</row>
    <row r="812" spans="1:26" ht="12" customHeight="1" x14ac:dyDescent="0.2">
      <c r="A812" s="176"/>
      <c r="B812" s="176"/>
      <c r="C812" s="176"/>
      <c r="D812" s="176"/>
      <c r="E812" s="176"/>
      <c r="F812" s="176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</row>
    <row r="813" spans="1:26" ht="12" customHeight="1" x14ac:dyDescent="0.2">
      <c r="A813" s="176"/>
      <c r="B813" s="176"/>
      <c r="C813" s="176"/>
      <c r="D813" s="176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</row>
    <row r="814" spans="1:26" ht="12" customHeight="1" x14ac:dyDescent="0.2">
      <c r="A814" s="176"/>
      <c r="B814" s="176"/>
      <c r="C814" s="176"/>
      <c r="D814" s="176"/>
      <c r="E814" s="176"/>
      <c r="F814" s="176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</row>
    <row r="815" spans="1:26" ht="12" customHeight="1" x14ac:dyDescent="0.2">
      <c r="A815" s="176"/>
      <c r="B815" s="176"/>
      <c r="C815" s="176"/>
      <c r="D815" s="176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</row>
    <row r="816" spans="1:26" ht="12" customHeight="1" x14ac:dyDescent="0.2">
      <c r="A816" s="176"/>
      <c r="B816" s="176"/>
      <c r="C816" s="176"/>
      <c r="D816" s="176"/>
      <c r="E816" s="176"/>
      <c r="F816" s="176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</row>
    <row r="817" spans="1:26" ht="12" customHeight="1" x14ac:dyDescent="0.2">
      <c r="A817" s="176"/>
      <c r="B817" s="176"/>
      <c r="C817" s="176"/>
      <c r="D817" s="176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</row>
    <row r="818" spans="1:26" ht="12" customHeight="1" x14ac:dyDescent="0.2">
      <c r="A818" s="176"/>
      <c r="B818" s="176"/>
      <c r="C818" s="176"/>
      <c r="D818" s="176"/>
      <c r="E818" s="176"/>
      <c r="F818" s="176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</row>
    <row r="819" spans="1:26" ht="12" customHeight="1" x14ac:dyDescent="0.2">
      <c r="A819" s="176"/>
      <c r="B819" s="176"/>
      <c r="C819" s="176"/>
      <c r="D819" s="176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</row>
    <row r="820" spans="1:26" ht="12" customHeight="1" x14ac:dyDescent="0.2">
      <c r="A820" s="176"/>
      <c r="B820" s="176"/>
      <c r="C820" s="176"/>
      <c r="D820" s="176"/>
      <c r="E820" s="176"/>
      <c r="F820" s="176"/>
      <c r="G820" s="176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</row>
    <row r="821" spans="1:26" ht="12" customHeight="1" x14ac:dyDescent="0.2">
      <c r="A821" s="176"/>
      <c r="B821" s="176"/>
      <c r="C821" s="176"/>
      <c r="D821" s="176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</row>
    <row r="822" spans="1:26" ht="12" customHeight="1" x14ac:dyDescent="0.2">
      <c r="A822" s="176"/>
      <c r="B822" s="176"/>
      <c r="C822" s="176"/>
      <c r="D822" s="176"/>
      <c r="E822" s="176"/>
      <c r="F822" s="176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</row>
    <row r="823" spans="1:26" ht="12" customHeight="1" x14ac:dyDescent="0.2">
      <c r="A823" s="176"/>
      <c r="B823" s="176"/>
      <c r="C823" s="176"/>
      <c r="D823" s="176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</row>
    <row r="824" spans="1:26" ht="12" customHeight="1" x14ac:dyDescent="0.2">
      <c r="A824" s="176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</row>
    <row r="825" spans="1:26" ht="12" customHeight="1" x14ac:dyDescent="0.2">
      <c r="A825" s="176"/>
      <c r="B825" s="176"/>
      <c r="C825" s="176"/>
      <c r="D825" s="176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</row>
    <row r="826" spans="1:26" ht="12" customHeight="1" x14ac:dyDescent="0.2">
      <c r="A826" s="176"/>
      <c r="B826" s="176"/>
      <c r="C826" s="176"/>
      <c r="D826" s="176"/>
      <c r="E826" s="176"/>
      <c r="F826" s="176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</row>
    <row r="827" spans="1:26" ht="12" customHeight="1" x14ac:dyDescent="0.2">
      <c r="A827" s="176"/>
      <c r="B827" s="176"/>
      <c r="C827" s="176"/>
      <c r="D827" s="176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</row>
    <row r="828" spans="1:26" ht="12" customHeight="1" x14ac:dyDescent="0.2">
      <c r="A828" s="176"/>
      <c r="B828" s="176"/>
      <c r="C828" s="176"/>
      <c r="D828" s="176"/>
      <c r="E828" s="176"/>
      <c r="F828" s="176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</row>
    <row r="829" spans="1:26" ht="12" customHeight="1" x14ac:dyDescent="0.2">
      <c r="A829" s="176"/>
      <c r="B829" s="176"/>
      <c r="C829" s="176"/>
      <c r="D829" s="176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</row>
    <row r="830" spans="1:26" ht="12" customHeight="1" x14ac:dyDescent="0.2">
      <c r="A830" s="176"/>
      <c r="B830" s="176"/>
      <c r="C830" s="176"/>
      <c r="D830" s="176"/>
      <c r="E830" s="176"/>
      <c r="F830" s="176"/>
      <c r="G830" s="176"/>
      <c r="H830" s="176"/>
      <c r="I830" s="176"/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</row>
    <row r="831" spans="1:26" ht="12" customHeight="1" x14ac:dyDescent="0.2">
      <c r="A831" s="176"/>
      <c r="B831" s="176"/>
      <c r="C831" s="176"/>
      <c r="D831" s="176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</row>
    <row r="832" spans="1:26" ht="12" customHeight="1" x14ac:dyDescent="0.2">
      <c r="A832" s="176"/>
      <c r="B832" s="176"/>
      <c r="C832" s="176"/>
      <c r="D832" s="176"/>
      <c r="E832" s="176"/>
      <c r="F832" s="176"/>
      <c r="G832" s="176"/>
      <c r="H832" s="176"/>
      <c r="I832" s="176"/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</row>
    <row r="833" spans="1:26" ht="12" customHeight="1" x14ac:dyDescent="0.2">
      <c r="A833" s="176"/>
      <c r="B833" s="176"/>
      <c r="C833" s="176"/>
      <c r="D833" s="176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</row>
    <row r="834" spans="1:26" ht="12" customHeight="1" x14ac:dyDescent="0.2">
      <c r="A834" s="176"/>
      <c r="B834" s="176"/>
      <c r="C834" s="176"/>
      <c r="D834" s="176"/>
      <c r="E834" s="176"/>
      <c r="F834" s="176"/>
      <c r="G834" s="176"/>
      <c r="H834" s="176"/>
      <c r="I834" s="176"/>
      <c r="J834" s="17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</row>
    <row r="835" spans="1:26" ht="12" customHeight="1" x14ac:dyDescent="0.2">
      <c r="A835" s="176"/>
      <c r="B835" s="176"/>
      <c r="C835" s="176"/>
      <c r="D835" s="176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</row>
    <row r="836" spans="1:26" ht="12" customHeight="1" x14ac:dyDescent="0.2">
      <c r="A836" s="176"/>
      <c r="B836" s="176"/>
      <c r="C836" s="176"/>
      <c r="D836" s="176"/>
      <c r="E836" s="176"/>
      <c r="F836" s="176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</row>
    <row r="837" spans="1:26" ht="12" customHeight="1" x14ac:dyDescent="0.2">
      <c r="A837" s="176"/>
      <c r="B837" s="176"/>
      <c r="C837" s="176"/>
      <c r="D837" s="176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</row>
    <row r="838" spans="1:26" ht="12" customHeight="1" x14ac:dyDescent="0.2">
      <c r="A838" s="176"/>
      <c r="B838" s="176"/>
      <c r="C838" s="176"/>
      <c r="D838" s="176"/>
      <c r="E838" s="176"/>
      <c r="F838" s="176"/>
      <c r="G838" s="176"/>
      <c r="H838" s="176"/>
      <c r="I838" s="176"/>
      <c r="J838" s="17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</row>
    <row r="839" spans="1:26" ht="12" customHeight="1" x14ac:dyDescent="0.2">
      <c r="A839" s="176"/>
      <c r="B839" s="176"/>
      <c r="C839" s="176"/>
      <c r="D839" s="176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</row>
    <row r="840" spans="1:26" ht="12" customHeight="1" x14ac:dyDescent="0.2">
      <c r="A840" s="176"/>
      <c r="B840" s="176"/>
      <c r="C840" s="176"/>
      <c r="D840" s="176"/>
      <c r="E840" s="176"/>
      <c r="F840" s="176"/>
      <c r="G840" s="176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</row>
    <row r="841" spans="1:26" ht="12" customHeight="1" x14ac:dyDescent="0.2">
      <c r="A841" s="176"/>
      <c r="B841" s="176"/>
      <c r="C841" s="176"/>
      <c r="D841" s="176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</row>
    <row r="842" spans="1:26" ht="12" customHeight="1" x14ac:dyDescent="0.2">
      <c r="A842" s="176"/>
      <c r="B842" s="176"/>
      <c r="C842" s="176"/>
      <c r="D842" s="176"/>
      <c r="E842" s="176"/>
      <c r="F842" s="176"/>
      <c r="G842" s="176"/>
      <c r="H842" s="176"/>
      <c r="I842" s="176"/>
      <c r="J842" s="17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</row>
    <row r="843" spans="1:26" ht="12" customHeight="1" x14ac:dyDescent="0.2">
      <c r="A843" s="176"/>
      <c r="B843" s="176"/>
      <c r="C843" s="176"/>
      <c r="D843" s="176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</row>
    <row r="844" spans="1:26" ht="12" customHeight="1" x14ac:dyDescent="0.2">
      <c r="A844" s="176"/>
      <c r="B844" s="176"/>
      <c r="C844" s="176"/>
      <c r="D844" s="176"/>
      <c r="E844" s="176"/>
      <c r="F844" s="176"/>
      <c r="G844" s="176"/>
      <c r="H844" s="176"/>
      <c r="I844" s="176"/>
      <c r="J844" s="17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</row>
    <row r="845" spans="1:26" ht="12" customHeight="1" x14ac:dyDescent="0.2">
      <c r="A845" s="176"/>
      <c r="B845" s="176"/>
      <c r="C845" s="176"/>
      <c r="D845" s="176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</row>
    <row r="846" spans="1:26" ht="12" customHeight="1" x14ac:dyDescent="0.2">
      <c r="A846" s="176"/>
      <c r="B846" s="176"/>
      <c r="C846" s="176"/>
      <c r="D846" s="176"/>
      <c r="E846" s="176"/>
      <c r="F846" s="176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</row>
    <row r="847" spans="1:26" ht="12" customHeight="1" x14ac:dyDescent="0.2">
      <c r="A847" s="176"/>
      <c r="B847" s="176"/>
      <c r="C847" s="176"/>
      <c r="D847" s="176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</row>
    <row r="848" spans="1:26" ht="12" customHeight="1" x14ac:dyDescent="0.2">
      <c r="A848" s="176"/>
      <c r="B848" s="176"/>
      <c r="C848" s="176"/>
      <c r="D848" s="176"/>
      <c r="E848" s="176"/>
      <c r="F848" s="176"/>
      <c r="G848" s="176"/>
      <c r="H848" s="176"/>
      <c r="I848" s="176"/>
      <c r="J848" s="17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</row>
    <row r="849" spans="1:26" ht="12" customHeight="1" x14ac:dyDescent="0.2">
      <c r="A849" s="176"/>
      <c r="B849" s="176"/>
      <c r="C849" s="176"/>
      <c r="D849" s="176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</row>
    <row r="850" spans="1:26" ht="12" customHeight="1" x14ac:dyDescent="0.2">
      <c r="A850" s="176"/>
      <c r="B850" s="176"/>
      <c r="C850" s="176"/>
      <c r="D850" s="176"/>
      <c r="E850" s="176"/>
      <c r="F850" s="176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</row>
    <row r="851" spans="1:26" ht="12" customHeight="1" x14ac:dyDescent="0.2">
      <c r="A851" s="176"/>
      <c r="B851" s="176"/>
      <c r="C851" s="176"/>
      <c r="D851" s="176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</row>
    <row r="852" spans="1:26" ht="12" customHeight="1" x14ac:dyDescent="0.2">
      <c r="A852" s="176"/>
      <c r="B852" s="176"/>
      <c r="C852" s="176"/>
      <c r="D852" s="176"/>
      <c r="E852" s="176"/>
      <c r="F852" s="176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</row>
    <row r="853" spans="1:26" ht="12" customHeight="1" x14ac:dyDescent="0.2">
      <c r="A853" s="176"/>
      <c r="B853" s="176"/>
      <c r="C853" s="176"/>
      <c r="D853" s="176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</row>
    <row r="854" spans="1:26" ht="12" customHeight="1" x14ac:dyDescent="0.2">
      <c r="A854" s="176"/>
      <c r="B854" s="176"/>
      <c r="C854" s="176"/>
      <c r="D854" s="176"/>
      <c r="E854" s="176"/>
      <c r="F854" s="176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</row>
    <row r="855" spans="1:26" ht="12" customHeight="1" x14ac:dyDescent="0.2">
      <c r="A855" s="176"/>
      <c r="B855" s="176"/>
      <c r="C855" s="176"/>
      <c r="D855" s="176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</row>
    <row r="856" spans="1:26" ht="12" customHeight="1" x14ac:dyDescent="0.2">
      <c r="A856" s="176"/>
      <c r="B856" s="176"/>
      <c r="C856" s="176"/>
      <c r="D856" s="176"/>
      <c r="E856" s="176"/>
      <c r="F856" s="176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</row>
    <row r="857" spans="1:26" ht="12" customHeight="1" x14ac:dyDescent="0.2">
      <c r="A857" s="176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</row>
    <row r="858" spans="1:26" ht="12" customHeight="1" x14ac:dyDescent="0.2">
      <c r="A858" s="176"/>
      <c r="B858" s="176"/>
      <c r="C858" s="176"/>
      <c r="D858" s="176"/>
      <c r="E858" s="176"/>
      <c r="F858" s="176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</row>
    <row r="859" spans="1:26" ht="12" customHeight="1" x14ac:dyDescent="0.2">
      <c r="A859" s="176"/>
      <c r="B859" s="176"/>
      <c r="C859" s="176"/>
      <c r="D859" s="176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</row>
    <row r="860" spans="1:26" ht="12" customHeight="1" x14ac:dyDescent="0.2">
      <c r="A860" s="176"/>
      <c r="B860" s="176"/>
      <c r="C860" s="176"/>
      <c r="D860" s="176"/>
      <c r="E860" s="176"/>
      <c r="F860" s="176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</row>
    <row r="861" spans="1:26" ht="12" customHeight="1" x14ac:dyDescent="0.2">
      <c r="A861" s="176"/>
      <c r="B861" s="176"/>
      <c r="C861" s="176"/>
      <c r="D861" s="176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</row>
    <row r="862" spans="1:26" ht="12" customHeight="1" x14ac:dyDescent="0.2">
      <c r="A862" s="176"/>
      <c r="B862" s="176"/>
      <c r="C862" s="176"/>
      <c r="D862" s="176"/>
      <c r="E862" s="176"/>
      <c r="F862" s="176"/>
      <c r="G862" s="176"/>
      <c r="H862" s="176"/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</row>
    <row r="863" spans="1:26" ht="12" customHeight="1" x14ac:dyDescent="0.2">
      <c r="A863" s="176"/>
      <c r="B863" s="176"/>
      <c r="C863" s="176"/>
      <c r="D863" s="176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</row>
    <row r="864" spans="1:26" ht="12" customHeight="1" x14ac:dyDescent="0.2">
      <c r="A864" s="176"/>
      <c r="B864" s="176"/>
      <c r="C864" s="176"/>
      <c r="D864" s="176"/>
      <c r="E864" s="176"/>
      <c r="F864" s="176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</row>
    <row r="865" spans="1:26" ht="12" customHeight="1" x14ac:dyDescent="0.2">
      <c r="A865" s="176"/>
      <c r="B865" s="176"/>
      <c r="C865" s="176"/>
      <c r="D865" s="176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</row>
    <row r="866" spans="1:26" ht="12" customHeight="1" x14ac:dyDescent="0.2">
      <c r="A866" s="176"/>
      <c r="B866" s="176"/>
      <c r="C866" s="176"/>
      <c r="D866" s="176"/>
      <c r="E866" s="176"/>
      <c r="F866" s="176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</row>
    <row r="867" spans="1:26" ht="12" customHeight="1" x14ac:dyDescent="0.2">
      <c r="A867" s="176"/>
      <c r="B867" s="176"/>
      <c r="C867" s="176"/>
      <c r="D867" s="176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</row>
    <row r="868" spans="1:26" ht="12" customHeight="1" x14ac:dyDescent="0.2">
      <c r="A868" s="176"/>
      <c r="B868" s="176"/>
      <c r="C868" s="176"/>
      <c r="D868" s="176"/>
      <c r="E868" s="176"/>
      <c r="F868" s="176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</row>
    <row r="869" spans="1:26" ht="12" customHeight="1" x14ac:dyDescent="0.2">
      <c r="A869" s="176"/>
      <c r="B869" s="176"/>
      <c r="C869" s="176"/>
      <c r="D869" s="176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</row>
    <row r="870" spans="1:26" ht="12" customHeight="1" x14ac:dyDescent="0.2">
      <c r="A870" s="176"/>
      <c r="B870" s="176"/>
      <c r="C870" s="176"/>
      <c r="D870" s="176"/>
      <c r="E870" s="176"/>
      <c r="F870" s="176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</row>
    <row r="871" spans="1:26" ht="12" customHeight="1" x14ac:dyDescent="0.2">
      <c r="A871" s="176"/>
      <c r="B871" s="176"/>
      <c r="C871" s="176"/>
      <c r="D871" s="176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</row>
    <row r="872" spans="1:26" ht="12" customHeight="1" x14ac:dyDescent="0.2">
      <c r="A872" s="176"/>
      <c r="B872" s="176"/>
      <c r="C872" s="176"/>
      <c r="D872" s="176"/>
      <c r="E872" s="176"/>
      <c r="F872" s="176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</row>
    <row r="873" spans="1:26" ht="12" customHeight="1" x14ac:dyDescent="0.2">
      <c r="A873" s="176"/>
      <c r="B873" s="176"/>
      <c r="C873" s="176"/>
      <c r="D873" s="176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</row>
    <row r="874" spans="1:26" ht="12" customHeight="1" x14ac:dyDescent="0.2">
      <c r="A874" s="176"/>
      <c r="B874" s="176"/>
      <c r="C874" s="176"/>
      <c r="D874" s="176"/>
      <c r="E874" s="176"/>
      <c r="F874" s="176"/>
      <c r="G874" s="176"/>
      <c r="H874" s="176"/>
      <c r="I874" s="176"/>
      <c r="J874" s="17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</row>
    <row r="875" spans="1:26" ht="12" customHeight="1" x14ac:dyDescent="0.2">
      <c r="A875" s="176"/>
      <c r="B875" s="176"/>
      <c r="C875" s="176"/>
      <c r="D875" s="176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</row>
    <row r="876" spans="1:26" ht="12" customHeight="1" x14ac:dyDescent="0.2">
      <c r="A876" s="176"/>
      <c r="B876" s="176"/>
      <c r="C876" s="176"/>
      <c r="D876" s="176"/>
      <c r="E876" s="176"/>
      <c r="F876" s="176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</row>
    <row r="877" spans="1:26" ht="12" customHeight="1" x14ac:dyDescent="0.2">
      <c r="A877" s="176"/>
      <c r="B877" s="176"/>
      <c r="C877" s="176"/>
      <c r="D877" s="176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</row>
    <row r="878" spans="1:26" ht="12" customHeight="1" x14ac:dyDescent="0.2">
      <c r="A878" s="176"/>
      <c r="B878" s="176"/>
      <c r="C878" s="176"/>
      <c r="D878" s="176"/>
      <c r="E878" s="176"/>
      <c r="F878" s="176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</row>
    <row r="879" spans="1:26" ht="12" customHeight="1" x14ac:dyDescent="0.2">
      <c r="A879" s="176"/>
      <c r="B879" s="176"/>
      <c r="C879" s="176"/>
      <c r="D879" s="176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</row>
    <row r="880" spans="1:26" ht="12" customHeight="1" x14ac:dyDescent="0.2">
      <c r="A880" s="176"/>
      <c r="B880" s="176"/>
      <c r="C880" s="176"/>
      <c r="D880" s="176"/>
      <c r="E880" s="176"/>
      <c r="F880" s="176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</row>
    <row r="881" spans="1:26" ht="12" customHeight="1" x14ac:dyDescent="0.2">
      <c r="A881" s="176"/>
      <c r="B881" s="176"/>
      <c r="C881" s="176"/>
      <c r="D881" s="176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</row>
    <row r="882" spans="1:26" ht="12" customHeight="1" x14ac:dyDescent="0.2">
      <c r="A882" s="176"/>
      <c r="B882" s="176"/>
      <c r="C882" s="176"/>
      <c r="D882" s="176"/>
      <c r="E882" s="176"/>
      <c r="F882" s="176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</row>
    <row r="883" spans="1:26" ht="12" customHeight="1" x14ac:dyDescent="0.2">
      <c r="A883" s="176"/>
      <c r="B883" s="176"/>
      <c r="C883" s="176"/>
      <c r="D883" s="176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</row>
    <row r="884" spans="1:26" ht="12" customHeight="1" x14ac:dyDescent="0.2">
      <c r="A884" s="176"/>
      <c r="B884" s="176"/>
      <c r="C884" s="176"/>
      <c r="D884" s="176"/>
      <c r="E884" s="176"/>
      <c r="F884" s="176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</row>
    <row r="885" spans="1:26" ht="12" customHeight="1" x14ac:dyDescent="0.2">
      <c r="A885" s="176"/>
      <c r="B885" s="176"/>
      <c r="C885" s="176"/>
      <c r="D885" s="176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</row>
    <row r="886" spans="1:26" ht="12" customHeight="1" x14ac:dyDescent="0.2">
      <c r="A886" s="176"/>
      <c r="B886" s="176"/>
      <c r="C886" s="176"/>
      <c r="D886" s="176"/>
      <c r="E886" s="176"/>
      <c r="F886" s="176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</row>
    <row r="887" spans="1:26" ht="12" customHeight="1" x14ac:dyDescent="0.2">
      <c r="A887" s="176"/>
      <c r="B887" s="176"/>
      <c r="C887" s="176"/>
      <c r="D887" s="176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</row>
    <row r="888" spans="1:26" ht="12" customHeight="1" x14ac:dyDescent="0.2">
      <c r="A888" s="176"/>
      <c r="B888" s="176"/>
      <c r="C888" s="176"/>
      <c r="D888" s="176"/>
      <c r="E888" s="176"/>
      <c r="F888" s="176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</row>
    <row r="889" spans="1:26" ht="12" customHeight="1" x14ac:dyDescent="0.2">
      <c r="A889" s="176"/>
      <c r="B889" s="176"/>
      <c r="C889" s="176"/>
      <c r="D889" s="176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</row>
    <row r="890" spans="1:26" ht="12" customHeight="1" x14ac:dyDescent="0.2">
      <c r="A890" s="176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</row>
    <row r="891" spans="1:26" ht="12" customHeight="1" x14ac:dyDescent="0.2">
      <c r="A891" s="176"/>
      <c r="B891" s="176"/>
      <c r="C891" s="176"/>
      <c r="D891" s="176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</row>
    <row r="892" spans="1:26" ht="12" customHeight="1" x14ac:dyDescent="0.2">
      <c r="A892" s="176"/>
      <c r="B892" s="176"/>
      <c r="C892" s="176"/>
      <c r="D892" s="176"/>
      <c r="E892" s="176"/>
      <c r="F892" s="176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</row>
    <row r="893" spans="1:26" ht="12" customHeight="1" x14ac:dyDescent="0.2">
      <c r="A893" s="176"/>
      <c r="B893" s="176"/>
      <c r="C893" s="176"/>
      <c r="D893" s="176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</row>
    <row r="894" spans="1:26" ht="12" customHeight="1" x14ac:dyDescent="0.2">
      <c r="A894" s="176"/>
      <c r="B894" s="176"/>
      <c r="C894" s="176"/>
      <c r="D894" s="176"/>
      <c r="E894" s="176"/>
      <c r="F894" s="176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</row>
    <row r="895" spans="1:26" ht="12" customHeight="1" x14ac:dyDescent="0.2">
      <c r="A895" s="176"/>
      <c r="B895" s="176"/>
      <c r="C895" s="176"/>
      <c r="D895" s="176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</row>
    <row r="896" spans="1:26" ht="12" customHeight="1" x14ac:dyDescent="0.2">
      <c r="A896" s="176"/>
      <c r="B896" s="176"/>
      <c r="C896" s="176"/>
      <c r="D896" s="176"/>
      <c r="E896" s="176"/>
      <c r="F896" s="176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</row>
    <row r="897" spans="1:26" ht="12" customHeight="1" x14ac:dyDescent="0.2">
      <c r="A897" s="176"/>
      <c r="B897" s="176"/>
      <c r="C897" s="176"/>
      <c r="D897" s="176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</row>
    <row r="898" spans="1:26" ht="12" customHeight="1" x14ac:dyDescent="0.2">
      <c r="A898" s="176"/>
      <c r="B898" s="176"/>
      <c r="C898" s="176"/>
      <c r="D898" s="176"/>
      <c r="E898" s="176"/>
      <c r="F898" s="176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</row>
    <row r="899" spans="1:26" ht="12" customHeight="1" x14ac:dyDescent="0.2">
      <c r="A899" s="176"/>
      <c r="B899" s="176"/>
      <c r="C899" s="176"/>
      <c r="D899" s="176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</row>
    <row r="900" spans="1:26" ht="12" customHeight="1" x14ac:dyDescent="0.2">
      <c r="A900" s="176"/>
      <c r="B900" s="176"/>
      <c r="C900" s="176"/>
      <c r="D900" s="176"/>
      <c r="E900" s="176"/>
      <c r="F900" s="176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</row>
    <row r="901" spans="1:26" ht="12" customHeight="1" x14ac:dyDescent="0.2">
      <c r="A901" s="176"/>
      <c r="B901" s="176"/>
      <c r="C901" s="176"/>
      <c r="D901" s="176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</row>
    <row r="902" spans="1:26" ht="12" customHeight="1" x14ac:dyDescent="0.2">
      <c r="A902" s="176"/>
      <c r="B902" s="176"/>
      <c r="C902" s="176"/>
      <c r="D902" s="176"/>
      <c r="E902" s="176"/>
      <c r="F902" s="176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</row>
    <row r="903" spans="1:26" ht="12" customHeight="1" x14ac:dyDescent="0.2">
      <c r="A903" s="176"/>
      <c r="B903" s="176"/>
      <c r="C903" s="176"/>
      <c r="D903" s="176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</row>
    <row r="904" spans="1:26" ht="12" customHeight="1" x14ac:dyDescent="0.2">
      <c r="A904" s="176"/>
      <c r="B904" s="176"/>
      <c r="C904" s="176"/>
      <c r="D904" s="176"/>
      <c r="E904" s="176"/>
      <c r="F904" s="176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</row>
    <row r="905" spans="1:26" ht="12" customHeight="1" x14ac:dyDescent="0.2">
      <c r="A905" s="176"/>
      <c r="B905" s="176"/>
      <c r="C905" s="176"/>
      <c r="D905" s="176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</row>
    <row r="906" spans="1:26" ht="12" customHeight="1" x14ac:dyDescent="0.2">
      <c r="A906" s="176"/>
      <c r="B906" s="176"/>
      <c r="C906" s="176"/>
      <c r="D906" s="176"/>
      <c r="E906" s="176"/>
      <c r="F906" s="176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</row>
    <row r="907" spans="1:26" ht="12" customHeight="1" x14ac:dyDescent="0.2">
      <c r="A907" s="176"/>
      <c r="B907" s="176"/>
      <c r="C907" s="176"/>
      <c r="D907" s="176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</row>
    <row r="908" spans="1:26" ht="12" customHeight="1" x14ac:dyDescent="0.2">
      <c r="A908" s="176"/>
      <c r="B908" s="176"/>
      <c r="C908" s="176"/>
      <c r="D908" s="176"/>
      <c r="E908" s="176"/>
      <c r="F908" s="176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</row>
    <row r="909" spans="1:26" ht="12" customHeight="1" x14ac:dyDescent="0.2">
      <c r="A909" s="176"/>
      <c r="B909" s="176"/>
      <c r="C909" s="176"/>
      <c r="D909" s="176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</row>
    <row r="910" spans="1:26" ht="12" customHeight="1" x14ac:dyDescent="0.2">
      <c r="A910" s="176"/>
      <c r="B910" s="176"/>
      <c r="C910" s="176"/>
      <c r="D910" s="176"/>
      <c r="E910" s="176"/>
      <c r="F910" s="176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</row>
    <row r="911" spans="1:26" ht="12" customHeight="1" x14ac:dyDescent="0.2">
      <c r="A911" s="176"/>
      <c r="B911" s="176"/>
      <c r="C911" s="176"/>
      <c r="D911" s="176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</row>
    <row r="912" spans="1:26" ht="12" customHeight="1" x14ac:dyDescent="0.2">
      <c r="A912" s="176"/>
      <c r="B912" s="176"/>
      <c r="C912" s="176"/>
      <c r="D912" s="176"/>
      <c r="E912" s="176"/>
      <c r="F912" s="176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</row>
    <row r="913" spans="1:26" ht="12" customHeight="1" x14ac:dyDescent="0.2">
      <c r="A913" s="176"/>
      <c r="B913" s="176"/>
      <c r="C913" s="176"/>
      <c r="D913" s="176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</row>
    <row r="914" spans="1:26" ht="12" customHeight="1" x14ac:dyDescent="0.2">
      <c r="A914" s="176"/>
      <c r="B914" s="176"/>
      <c r="C914" s="176"/>
      <c r="D914" s="176"/>
      <c r="E914" s="176"/>
      <c r="F914" s="176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</row>
    <row r="915" spans="1:26" ht="12" customHeight="1" x14ac:dyDescent="0.2">
      <c r="A915" s="176"/>
      <c r="B915" s="176"/>
      <c r="C915" s="176"/>
      <c r="D915" s="176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</row>
    <row r="916" spans="1:26" ht="12" customHeight="1" x14ac:dyDescent="0.2">
      <c r="A916" s="176"/>
      <c r="B916" s="176"/>
      <c r="C916" s="176"/>
      <c r="D916" s="176"/>
      <c r="E916" s="176"/>
      <c r="F916" s="176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</row>
    <row r="917" spans="1:26" ht="12" customHeight="1" x14ac:dyDescent="0.2">
      <c r="A917" s="176"/>
      <c r="B917" s="176"/>
      <c r="C917" s="176"/>
      <c r="D917" s="176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</row>
    <row r="918" spans="1:26" ht="12" customHeight="1" x14ac:dyDescent="0.2">
      <c r="A918" s="176"/>
      <c r="B918" s="176"/>
      <c r="C918" s="176"/>
      <c r="D918" s="176"/>
      <c r="E918" s="176"/>
      <c r="F918" s="176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</row>
    <row r="919" spans="1:26" ht="12" customHeight="1" x14ac:dyDescent="0.2">
      <c r="A919" s="176"/>
      <c r="B919" s="176"/>
      <c r="C919" s="176"/>
      <c r="D919" s="176"/>
      <c r="E919" s="176"/>
      <c r="F919" s="176"/>
      <c r="G919" s="176"/>
      <c r="H919" s="176"/>
      <c r="I919" s="176"/>
      <c r="J919" s="17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</row>
    <row r="920" spans="1:26" ht="12" customHeight="1" x14ac:dyDescent="0.2">
      <c r="A920" s="176"/>
      <c r="B920" s="176"/>
      <c r="C920" s="176"/>
      <c r="D920" s="176"/>
      <c r="E920" s="176"/>
      <c r="F920" s="176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</row>
    <row r="921" spans="1:26" ht="12" customHeight="1" x14ac:dyDescent="0.2">
      <c r="A921" s="176"/>
      <c r="B921" s="176"/>
      <c r="C921" s="176"/>
      <c r="D921" s="176"/>
      <c r="E921" s="176"/>
      <c r="F921" s="176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</row>
    <row r="922" spans="1:26" ht="12" customHeight="1" x14ac:dyDescent="0.2">
      <c r="A922" s="176"/>
      <c r="B922" s="176"/>
      <c r="C922" s="176"/>
      <c r="D922" s="176"/>
      <c r="E922" s="176"/>
      <c r="F922" s="176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</row>
    <row r="923" spans="1:26" ht="12" customHeight="1" x14ac:dyDescent="0.2">
      <c r="A923" s="176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</row>
    <row r="924" spans="1:26" ht="12" customHeight="1" x14ac:dyDescent="0.2">
      <c r="A924" s="176"/>
      <c r="B924" s="176"/>
      <c r="C924" s="176"/>
      <c r="D924" s="176"/>
      <c r="E924" s="176"/>
      <c r="F924" s="176"/>
      <c r="G924" s="176"/>
      <c r="H924" s="176"/>
      <c r="I924" s="176"/>
      <c r="J924" s="17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</row>
    <row r="925" spans="1:26" ht="12" customHeight="1" x14ac:dyDescent="0.2">
      <c r="A925" s="176"/>
      <c r="B925" s="176"/>
      <c r="C925" s="176"/>
      <c r="D925" s="176"/>
      <c r="E925" s="176"/>
      <c r="F925" s="176"/>
      <c r="G925" s="176"/>
      <c r="H925" s="176"/>
      <c r="I925" s="176"/>
      <c r="J925" s="17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</row>
    <row r="926" spans="1:26" ht="12" customHeight="1" x14ac:dyDescent="0.2">
      <c r="A926" s="176"/>
      <c r="B926" s="176"/>
      <c r="C926" s="176"/>
      <c r="D926" s="176"/>
      <c r="E926" s="176"/>
      <c r="F926" s="176"/>
      <c r="G926" s="176"/>
      <c r="H926" s="176"/>
      <c r="I926" s="176"/>
      <c r="J926" s="17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</row>
    <row r="927" spans="1:26" ht="12" customHeight="1" x14ac:dyDescent="0.2">
      <c r="A927" s="176"/>
      <c r="B927" s="176"/>
      <c r="C927" s="176"/>
      <c r="D927" s="176"/>
      <c r="E927" s="176"/>
      <c r="F927" s="176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</row>
    <row r="928" spans="1:26" ht="12" customHeight="1" x14ac:dyDescent="0.2">
      <c r="A928" s="176"/>
      <c r="B928" s="176"/>
      <c r="C928" s="176"/>
      <c r="D928" s="176"/>
      <c r="E928" s="176"/>
      <c r="F928" s="176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</row>
    <row r="929" spans="1:26" ht="12" customHeight="1" x14ac:dyDescent="0.2">
      <c r="A929" s="176"/>
      <c r="B929" s="176"/>
      <c r="C929" s="176"/>
      <c r="D929" s="176"/>
      <c r="E929" s="176"/>
      <c r="F929" s="176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</row>
    <row r="930" spans="1:26" ht="12" customHeight="1" x14ac:dyDescent="0.2">
      <c r="A930" s="176"/>
      <c r="B930" s="176"/>
      <c r="C930" s="176"/>
      <c r="D930" s="176"/>
      <c r="E930" s="176"/>
      <c r="F930" s="176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</row>
    <row r="931" spans="1:26" ht="12" customHeight="1" x14ac:dyDescent="0.2">
      <c r="A931" s="176"/>
      <c r="B931" s="176"/>
      <c r="C931" s="176"/>
      <c r="D931" s="176"/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</row>
    <row r="932" spans="1:26" ht="12" customHeight="1" x14ac:dyDescent="0.2">
      <c r="A932" s="176"/>
      <c r="B932" s="176"/>
      <c r="C932" s="176"/>
      <c r="D932" s="176"/>
      <c r="E932" s="176"/>
      <c r="F932" s="176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</row>
    <row r="933" spans="1:26" ht="12" customHeight="1" x14ac:dyDescent="0.2">
      <c r="A933" s="176"/>
      <c r="B933" s="176"/>
      <c r="C933" s="176"/>
      <c r="D933" s="176"/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</row>
    <row r="934" spans="1:26" ht="12" customHeight="1" x14ac:dyDescent="0.2">
      <c r="A934" s="176"/>
      <c r="B934" s="176"/>
      <c r="C934" s="176"/>
      <c r="D934" s="176"/>
      <c r="E934" s="176"/>
      <c r="F934" s="176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</row>
    <row r="935" spans="1:26" ht="12" customHeight="1" x14ac:dyDescent="0.2">
      <c r="A935" s="176"/>
      <c r="B935" s="176"/>
      <c r="C935" s="176"/>
      <c r="D935" s="176"/>
      <c r="E935" s="176"/>
      <c r="F935" s="176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</row>
    <row r="936" spans="1:26" ht="12" customHeight="1" x14ac:dyDescent="0.2">
      <c r="A936" s="176"/>
      <c r="B936" s="176"/>
      <c r="C936" s="176"/>
      <c r="D936" s="176"/>
      <c r="E936" s="176"/>
      <c r="F936" s="176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</row>
    <row r="937" spans="1:26" ht="12" customHeight="1" x14ac:dyDescent="0.2">
      <c r="A937" s="176"/>
      <c r="B937" s="176"/>
      <c r="C937" s="176"/>
      <c r="D937" s="176"/>
      <c r="E937" s="176"/>
      <c r="F937" s="176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</row>
    <row r="938" spans="1:26" ht="12" customHeight="1" x14ac:dyDescent="0.2">
      <c r="A938" s="176"/>
      <c r="B938" s="176"/>
      <c r="C938" s="176"/>
      <c r="D938" s="176"/>
      <c r="E938" s="176"/>
      <c r="F938" s="176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</row>
    <row r="939" spans="1:26" ht="12" customHeight="1" x14ac:dyDescent="0.2">
      <c r="A939" s="176"/>
      <c r="B939" s="176"/>
      <c r="C939" s="176"/>
      <c r="D939" s="176"/>
      <c r="E939" s="176"/>
      <c r="F939" s="176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</row>
    <row r="940" spans="1:26" ht="12" customHeight="1" x14ac:dyDescent="0.2">
      <c r="A940" s="176"/>
      <c r="B940" s="176"/>
      <c r="C940" s="176"/>
      <c r="D940" s="176"/>
      <c r="E940" s="176"/>
      <c r="F940" s="176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</row>
    <row r="941" spans="1:26" ht="12" customHeight="1" x14ac:dyDescent="0.2">
      <c r="A941" s="176"/>
      <c r="B941" s="176"/>
      <c r="C941" s="176"/>
      <c r="D941" s="176"/>
      <c r="E941" s="176"/>
      <c r="F941" s="176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</row>
    <row r="942" spans="1:26" ht="12" customHeight="1" x14ac:dyDescent="0.2">
      <c r="A942" s="176"/>
      <c r="B942" s="176"/>
      <c r="C942" s="176"/>
      <c r="D942" s="176"/>
      <c r="E942" s="176"/>
      <c r="F942" s="176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</row>
    <row r="943" spans="1:26" ht="12" customHeight="1" x14ac:dyDescent="0.2">
      <c r="A943" s="176"/>
      <c r="B943" s="176"/>
      <c r="C943" s="176"/>
      <c r="D943" s="176"/>
      <c r="E943" s="176"/>
      <c r="F943" s="176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</row>
    <row r="944" spans="1:26" ht="12" customHeight="1" x14ac:dyDescent="0.2">
      <c r="A944" s="176"/>
      <c r="B944" s="176"/>
      <c r="C944" s="176"/>
      <c r="D944" s="176"/>
      <c r="E944" s="176"/>
      <c r="F944" s="176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</row>
    <row r="945" spans="1:26" ht="12" customHeight="1" x14ac:dyDescent="0.2">
      <c r="A945" s="176"/>
      <c r="B945" s="176"/>
      <c r="C945" s="176"/>
      <c r="D945" s="176"/>
      <c r="E945" s="176"/>
      <c r="F945" s="176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</row>
    <row r="946" spans="1:26" ht="12" customHeight="1" x14ac:dyDescent="0.2">
      <c r="A946" s="176"/>
      <c r="B946" s="176"/>
      <c r="C946" s="176"/>
      <c r="D946" s="176"/>
      <c r="E946" s="176"/>
      <c r="F946" s="176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</row>
    <row r="947" spans="1:26" ht="12" customHeight="1" x14ac:dyDescent="0.2">
      <c r="A947" s="176"/>
      <c r="B947" s="176"/>
      <c r="C947" s="176"/>
      <c r="D947" s="176"/>
      <c r="E947" s="176"/>
      <c r="F947" s="176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</row>
    <row r="948" spans="1:26" ht="12" customHeight="1" x14ac:dyDescent="0.2">
      <c r="A948" s="176"/>
      <c r="B948" s="176"/>
      <c r="C948" s="176"/>
      <c r="D948" s="176"/>
      <c r="E948" s="176"/>
      <c r="F948" s="176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</row>
    <row r="949" spans="1:26" ht="12" customHeight="1" x14ac:dyDescent="0.2">
      <c r="A949" s="176"/>
      <c r="B949" s="176"/>
      <c r="C949" s="176"/>
      <c r="D949" s="176"/>
      <c r="E949" s="176"/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</row>
    <row r="950" spans="1:26" ht="12" customHeight="1" x14ac:dyDescent="0.2">
      <c r="A950" s="176"/>
      <c r="B950" s="176"/>
      <c r="C950" s="176"/>
      <c r="D950" s="176"/>
      <c r="E950" s="176"/>
      <c r="F950" s="176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</row>
    <row r="951" spans="1:26" ht="12" customHeight="1" x14ac:dyDescent="0.2">
      <c r="A951" s="176"/>
      <c r="B951" s="176"/>
      <c r="C951" s="176"/>
      <c r="D951" s="176"/>
      <c r="E951" s="176"/>
      <c r="F951" s="176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</row>
    <row r="952" spans="1:26" ht="12" customHeight="1" x14ac:dyDescent="0.2">
      <c r="A952" s="176"/>
      <c r="B952" s="176"/>
      <c r="C952" s="176"/>
      <c r="D952" s="176"/>
      <c r="E952" s="176"/>
      <c r="F952" s="176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</row>
    <row r="953" spans="1:26" ht="12" customHeight="1" x14ac:dyDescent="0.2">
      <c r="A953" s="176"/>
      <c r="B953" s="176"/>
      <c r="C953" s="176"/>
      <c r="D953" s="176"/>
      <c r="E953" s="176"/>
      <c r="F953" s="176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</row>
    <row r="954" spans="1:26" ht="12" customHeight="1" x14ac:dyDescent="0.2">
      <c r="A954" s="176"/>
      <c r="B954" s="176"/>
      <c r="C954" s="176"/>
      <c r="D954" s="176"/>
      <c r="E954" s="176"/>
      <c r="F954" s="176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</row>
    <row r="955" spans="1:26" ht="12" customHeight="1" x14ac:dyDescent="0.2">
      <c r="A955" s="176"/>
      <c r="B955" s="176"/>
      <c r="C955" s="176"/>
      <c r="D955" s="176"/>
      <c r="E955" s="176"/>
      <c r="F955" s="176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</row>
    <row r="956" spans="1:26" ht="12" customHeight="1" x14ac:dyDescent="0.2">
      <c r="A956" s="176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</row>
    <row r="957" spans="1:26" ht="12" customHeight="1" x14ac:dyDescent="0.2">
      <c r="A957" s="176"/>
      <c r="B957" s="176"/>
      <c r="C957" s="176"/>
      <c r="D957" s="176"/>
      <c r="E957" s="176"/>
      <c r="F957" s="176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</row>
    <row r="958" spans="1:26" ht="12" customHeight="1" x14ac:dyDescent="0.2">
      <c r="A958" s="176"/>
      <c r="B958" s="176"/>
      <c r="C958" s="176"/>
      <c r="D958" s="176"/>
      <c r="E958" s="176"/>
      <c r="F958" s="176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</row>
    <row r="959" spans="1:26" ht="12" customHeight="1" x14ac:dyDescent="0.2">
      <c r="A959" s="176"/>
      <c r="B959" s="176"/>
      <c r="C959" s="176"/>
      <c r="D959" s="176"/>
      <c r="E959" s="176"/>
      <c r="F959" s="176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</row>
    <row r="960" spans="1:26" ht="12" customHeight="1" x14ac:dyDescent="0.2">
      <c r="A960" s="176"/>
      <c r="B960" s="176"/>
      <c r="C960" s="176"/>
      <c r="D960" s="176"/>
      <c r="E960" s="176"/>
      <c r="F960" s="176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</row>
    <row r="961" spans="1:26" ht="12" customHeight="1" x14ac:dyDescent="0.2">
      <c r="A961" s="176"/>
      <c r="B961" s="176"/>
      <c r="C961" s="176"/>
      <c r="D961" s="176"/>
      <c r="E961" s="176"/>
      <c r="F961" s="176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</row>
    <row r="962" spans="1:26" ht="12" customHeight="1" x14ac:dyDescent="0.2">
      <c r="A962" s="176"/>
      <c r="B962" s="176"/>
      <c r="C962" s="176"/>
      <c r="D962" s="176"/>
      <c r="E962" s="176"/>
      <c r="F962" s="176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</row>
    <row r="963" spans="1:26" ht="12" customHeight="1" x14ac:dyDescent="0.2">
      <c r="A963" s="176"/>
      <c r="B963" s="176"/>
      <c r="C963" s="176"/>
      <c r="D963" s="176"/>
      <c r="E963" s="176"/>
      <c r="F963" s="176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</row>
    <row r="964" spans="1:26" ht="12" customHeight="1" x14ac:dyDescent="0.2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</row>
    <row r="965" spans="1:26" ht="12" customHeight="1" x14ac:dyDescent="0.2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</row>
    <row r="966" spans="1:26" ht="12" customHeight="1" x14ac:dyDescent="0.2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</row>
    <row r="967" spans="1:26" ht="12" customHeight="1" x14ac:dyDescent="0.2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</row>
    <row r="968" spans="1:26" ht="12" customHeight="1" x14ac:dyDescent="0.2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</row>
    <row r="969" spans="1:26" ht="12" customHeight="1" x14ac:dyDescent="0.2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</row>
    <row r="970" spans="1:26" ht="12" customHeight="1" x14ac:dyDescent="0.2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</row>
    <row r="971" spans="1:26" ht="12" customHeight="1" x14ac:dyDescent="0.2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</row>
    <row r="972" spans="1:26" ht="12" customHeight="1" x14ac:dyDescent="0.2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</row>
    <row r="973" spans="1:26" ht="12" customHeight="1" x14ac:dyDescent="0.2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</row>
    <row r="974" spans="1:26" ht="12" customHeight="1" x14ac:dyDescent="0.2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</row>
    <row r="975" spans="1:26" ht="12" customHeight="1" x14ac:dyDescent="0.2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</row>
    <row r="976" spans="1:26" ht="12" customHeight="1" x14ac:dyDescent="0.2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</row>
    <row r="977" spans="1:26" ht="12" customHeight="1" x14ac:dyDescent="0.2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</row>
    <row r="978" spans="1:26" ht="12" customHeight="1" x14ac:dyDescent="0.2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</row>
    <row r="979" spans="1:26" ht="12" customHeight="1" x14ac:dyDescent="0.2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</row>
    <row r="980" spans="1:26" ht="12" customHeight="1" x14ac:dyDescent="0.2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</row>
    <row r="981" spans="1:26" ht="12" customHeight="1" x14ac:dyDescent="0.2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</row>
    <row r="982" spans="1:26" ht="12" customHeight="1" x14ac:dyDescent="0.2">
      <c r="A982" s="176"/>
      <c r="B982" s="176"/>
      <c r="C982" s="176"/>
      <c r="D982" s="176"/>
      <c r="E982" s="176"/>
      <c r="F982" s="176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</row>
    <row r="983" spans="1:26" ht="12" customHeight="1" x14ac:dyDescent="0.2">
      <c r="A983" s="176"/>
      <c r="B983" s="176"/>
      <c r="C983" s="176"/>
      <c r="D983" s="176"/>
      <c r="E983" s="176"/>
      <c r="F983" s="176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</row>
    <row r="984" spans="1:26" ht="12" customHeight="1" x14ac:dyDescent="0.2">
      <c r="A984" s="176"/>
      <c r="B984" s="176"/>
      <c r="C984" s="176"/>
      <c r="D984" s="176"/>
      <c r="E984" s="176"/>
      <c r="F984" s="176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</row>
    <row r="985" spans="1:26" ht="12" customHeight="1" x14ac:dyDescent="0.2">
      <c r="A985" s="176"/>
      <c r="B985" s="176"/>
      <c r="C985" s="176"/>
      <c r="D985" s="176"/>
      <c r="E985" s="176"/>
      <c r="F985" s="176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</row>
    <row r="986" spans="1:26" ht="12" customHeight="1" x14ac:dyDescent="0.2">
      <c r="A986" s="176"/>
      <c r="B986" s="176"/>
      <c r="C986" s="176"/>
      <c r="D986" s="176"/>
      <c r="E986" s="176"/>
      <c r="F986" s="176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</row>
    <row r="987" spans="1:26" ht="12" customHeight="1" x14ac:dyDescent="0.2">
      <c r="A987" s="176"/>
      <c r="B987" s="176"/>
      <c r="C987" s="176"/>
      <c r="D987" s="176"/>
      <c r="E987" s="176"/>
      <c r="F987" s="176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</row>
    <row r="988" spans="1:26" ht="12" customHeight="1" x14ac:dyDescent="0.2">
      <c r="A988" s="176"/>
      <c r="B988" s="176"/>
      <c r="C988" s="176"/>
      <c r="D988" s="176"/>
      <c r="E988" s="176"/>
      <c r="F988" s="176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</row>
    <row r="989" spans="1:26" ht="12" customHeight="1" x14ac:dyDescent="0.2">
      <c r="A989" s="176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</row>
    <row r="990" spans="1:26" ht="12" customHeight="1" x14ac:dyDescent="0.2">
      <c r="A990" s="176"/>
      <c r="B990" s="176"/>
      <c r="C990" s="176"/>
      <c r="D990" s="176"/>
      <c r="E990" s="176"/>
      <c r="F990" s="176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</row>
    <row r="991" spans="1:26" ht="12" customHeight="1" x14ac:dyDescent="0.2">
      <c r="A991" s="176"/>
      <c r="B991" s="176"/>
      <c r="C991" s="176"/>
      <c r="D991" s="176"/>
      <c r="E991" s="176"/>
      <c r="F991" s="176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</row>
    <row r="992" spans="1:26" ht="12" customHeight="1" x14ac:dyDescent="0.2">
      <c r="A992" s="176"/>
      <c r="B992" s="176"/>
      <c r="C992" s="176"/>
      <c r="D992" s="176"/>
      <c r="E992" s="176"/>
      <c r="F992" s="176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</row>
    <row r="993" spans="1:26" ht="12" customHeight="1" x14ac:dyDescent="0.2">
      <c r="A993" s="176"/>
      <c r="B993" s="176"/>
      <c r="C993" s="176"/>
      <c r="D993" s="176"/>
      <c r="E993" s="17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</row>
    <row r="994" spans="1:26" ht="12" customHeight="1" x14ac:dyDescent="0.2">
      <c r="A994" s="176"/>
      <c r="B994" s="176"/>
      <c r="C994" s="176"/>
      <c r="D994" s="176"/>
      <c r="E994" s="176"/>
      <c r="F994" s="176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</row>
    <row r="995" spans="1:26" ht="12" customHeight="1" x14ac:dyDescent="0.2">
      <c r="A995" s="176"/>
      <c r="B995" s="176"/>
      <c r="C995" s="176"/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</row>
    <row r="996" spans="1:26" ht="12" customHeight="1" x14ac:dyDescent="0.2">
      <c r="A996" s="176"/>
      <c r="B996" s="176"/>
      <c r="C996" s="176"/>
      <c r="D996" s="176"/>
      <c r="E996" s="176"/>
      <c r="F996" s="176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</row>
    <row r="997" spans="1:26" ht="12" customHeight="1" x14ac:dyDescent="0.2">
      <c r="A997" s="176"/>
      <c r="B997" s="176"/>
      <c r="C997" s="176"/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</row>
    <row r="998" spans="1:26" ht="12" customHeight="1" x14ac:dyDescent="0.2">
      <c r="A998" s="176"/>
      <c r="B998" s="176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</row>
    <row r="999" spans="1:26" ht="12" customHeight="1" x14ac:dyDescent="0.2">
      <c r="A999" s="176"/>
      <c r="B999" s="176"/>
      <c r="C999" s="176"/>
      <c r="D999" s="176"/>
      <c r="E999" s="176"/>
      <c r="F999" s="176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</row>
    <row r="1000" spans="1:26" ht="12" customHeight="1" x14ac:dyDescent="0.2">
      <c r="A1000" s="176"/>
      <c r="B1000" s="176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</row>
  </sheetData>
  <mergeCells count="97">
    <mergeCell ref="H127:H128"/>
    <mergeCell ref="C110:D111"/>
    <mergeCell ref="E119:E120"/>
    <mergeCell ref="F119:G119"/>
    <mergeCell ref="F127:F128"/>
    <mergeCell ref="G127:G128"/>
    <mergeCell ref="E127:E128"/>
    <mergeCell ref="C87:D87"/>
    <mergeCell ref="C88:D88"/>
    <mergeCell ref="C89:D89"/>
    <mergeCell ref="C91:D91"/>
    <mergeCell ref="C92:D93"/>
    <mergeCell ref="E92:E93"/>
    <mergeCell ref="E101:E102"/>
    <mergeCell ref="C94:D94"/>
    <mergeCell ref="C95:D95"/>
    <mergeCell ref="C96:D96"/>
    <mergeCell ref="C97:D97"/>
    <mergeCell ref="C98:D98"/>
    <mergeCell ref="C100:D100"/>
    <mergeCell ref="C101:D102"/>
    <mergeCell ref="E110:E111"/>
    <mergeCell ref="C135:D135"/>
    <mergeCell ref="C139:D139"/>
    <mergeCell ref="C121:D121"/>
    <mergeCell ref="C122:D122"/>
    <mergeCell ref="C123:D123"/>
    <mergeCell ref="C124:D124"/>
    <mergeCell ref="C126:D126"/>
    <mergeCell ref="C127:D128"/>
    <mergeCell ref="C129:D129"/>
    <mergeCell ref="C130:D130"/>
    <mergeCell ref="C131:D131"/>
    <mergeCell ref="C132:D132"/>
    <mergeCell ref="C134:D134"/>
    <mergeCell ref="C114:D114"/>
    <mergeCell ref="C115:D115"/>
    <mergeCell ref="C116:D116"/>
    <mergeCell ref="C118:D118"/>
    <mergeCell ref="C119:D120"/>
    <mergeCell ref="H92:H93"/>
    <mergeCell ref="I92:I93"/>
    <mergeCell ref="J92:J93"/>
    <mergeCell ref="C112:D112"/>
    <mergeCell ref="C113:D113"/>
    <mergeCell ref="F92:F93"/>
    <mergeCell ref="F101:G101"/>
    <mergeCell ref="F110:F111"/>
    <mergeCell ref="G110:G111"/>
    <mergeCell ref="H110:H111"/>
    <mergeCell ref="C103:D103"/>
    <mergeCell ref="C104:D104"/>
    <mergeCell ref="C105:D105"/>
    <mergeCell ref="C106:D106"/>
    <mergeCell ref="C107:D107"/>
    <mergeCell ref="C109:D109"/>
    <mergeCell ref="E83:E84"/>
    <mergeCell ref="F83:G83"/>
    <mergeCell ref="C85:D85"/>
    <mergeCell ref="C86:D86"/>
    <mergeCell ref="G92:G93"/>
    <mergeCell ref="C78:D78"/>
    <mergeCell ref="C79:D79"/>
    <mergeCell ref="C80:D80"/>
    <mergeCell ref="C82:D82"/>
    <mergeCell ref="C83:D84"/>
    <mergeCell ref="C71:D71"/>
    <mergeCell ref="C74:D74"/>
    <mergeCell ref="C75:D76"/>
    <mergeCell ref="E75:F75"/>
    <mergeCell ref="C77:D77"/>
    <mergeCell ref="H64:H65"/>
    <mergeCell ref="I64:I65"/>
    <mergeCell ref="J64:J65"/>
    <mergeCell ref="K64:K65"/>
    <mergeCell ref="C50:E50"/>
    <mergeCell ref="C54:D54"/>
    <mergeCell ref="C55:D56"/>
    <mergeCell ref="E55:F55"/>
    <mergeCell ref="C63:D63"/>
    <mergeCell ref="C64:D65"/>
    <mergeCell ref="E64:E65"/>
    <mergeCell ref="C45:E45"/>
    <mergeCell ref="C46:E46"/>
    <mergeCell ref="C47:E47"/>
    <mergeCell ref="C48:E48"/>
    <mergeCell ref="F64:G64"/>
    <mergeCell ref="C35:F35"/>
    <mergeCell ref="C38:F38"/>
    <mergeCell ref="C42:E42"/>
    <mergeCell ref="C43:E43"/>
    <mergeCell ref="C44:D44"/>
    <mergeCell ref="C4:D4"/>
    <mergeCell ref="C5:D5"/>
    <mergeCell ref="C6:F6"/>
    <mergeCell ref="C19:F19"/>
    <mergeCell ref="C27:F27"/>
  </mergeCells>
  <hyperlinks>
    <hyperlink ref="H9" r:id="rId1" xr:uid="{00000000-0004-0000-0500-000000000000}"/>
    <hyperlink ref="H17" r:id="rId2" xr:uid="{00000000-0004-0000-0500-000001000000}"/>
    <hyperlink ref="H18" r:id="rId3" xr:uid="{00000000-0004-0000-0500-000002000000}"/>
    <hyperlink ref="H22" r:id="rId4" xr:uid="{00000000-0004-0000-0500-000003000000}"/>
    <hyperlink ref="H23" r:id="rId5" xr:uid="{00000000-0004-0000-0500-000004000000}"/>
    <hyperlink ref="H24" r:id="rId6" xr:uid="{00000000-0004-0000-0500-000005000000}"/>
    <hyperlink ref="H25" r:id="rId7" xr:uid="{00000000-0004-0000-0500-000006000000}"/>
    <hyperlink ref="H28" r:id="rId8" xr:uid="{00000000-0004-0000-0500-000007000000}"/>
    <hyperlink ref="H30" r:id="rId9" xr:uid="{00000000-0004-0000-0500-000008000000}"/>
  </hyperlinks>
  <pageMargins left="0.75" right="0.75" top="1" bottom="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7.7109375" customWidth="1"/>
    <col min="2" max="2" width="3.42578125" customWidth="1"/>
    <col min="3" max="3" width="42.7109375" customWidth="1"/>
    <col min="4" max="4" width="12" customWidth="1"/>
    <col min="5" max="5" width="14.7109375" customWidth="1"/>
    <col min="6" max="6" width="14.42578125" customWidth="1"/>
    <col min="7" max="9" width="13.5703125" customWidth="1"/>
    <col min="10" max="10" width="16.85546875" customWidth="1"/>
    <col min="11" max="11" width="18.42578125" customWidth="1"/>
    <col min="12" max="12" width="18.140625" customWidth="1"/>
    <col min="13" max="13" width="17.5703125" customWidth="1"/>
    <col min="14" max="19" width="16.7109375" customWidth="1"/>
    <col min="20" max="26" width="11.42578125" customWidth="1"/>
  </cols>
  <sheetData>
    <row r="1" spans="1:26" ht="12.75" customHeight="1" x14ac:dyDescent="0.2">
      <c r="A1" s="75"/>
      <c r="B1" s="75"/>
      <c r="C1" s="80"/>
      <c r="D1" s="80"/>
      <c r="E1" s="80"/>
      <c r="F1" s="80"/>
      <c r="G1" s="80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2.75" customHeight="1" x14ac:dyDescent="0.2">
      <c r="A2" s="75"/>
      <c r="B2" s="75"/>
      <c r="C2" s="110" t="s">
        <v>353</v>
      </c>
      <c r="D2" s="108">
        <v>0</v>
      </c>
      <c r="E2" s="108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2.7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2.75" customHeight="1" x14ac:dyDescent="0.2">
      <c r="A4" s="79" t="s">
        <v>68</v>
      </c>
      <c r="B4" s="79">
        <v>30</v>
      </c>
      <c r="C4" s="79" t="s">
        <v>354</v>
      </c>
      <c r="D4" s="75"/>
      <c r="E4" s="75"/>
      <c r="F4" s="230"/>
      <c r="G4" s="230"/>
      <c r="H4" s="230"/>
      <c r="I4" s="230"/>
      <c r="J4" s="230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2.75" customHeight="1" x14ac:dyDescent="0.2">
      <c r="A5" s="79"/>
      <c r="B5" s="79"/>
      <c r="C5" s="79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2.75" customHeight="1" x14ac:dyDescent="0.2">
      <c r="A6" s="75"/>
      <c r="B6" s="75"/>
      <c r="C6" s="369" t="s">
        <v>87</v>
      </c>
      <c r="D6" s="337" t="s">
        <v>355</v>
      </c>
      <c r="E6" s="317"/>
      <c r="F6" s="231" t="s">
        <v>356</v>
      </c>
      <c r="G6" s="231" t="s">
        <v>356</v>
      </c>
      <c r="H6" s="231" t="s">
        <v>356</v>
      </c>
      <c r="I6" s="231" t="s">
        <v>356</v>
      </c>
      <c r="J6" s="231" t="s">
        <v>356</v>
      </c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2.75" customHeight="1" x14ac:dyDescent="0.2">
      <c r="A7" s="75"/>
      <c r="B7" s="75"/>
      <c r="C7" s="316"/>
      <c r="D7" s="326"/>
      <c r="E7" s="326"/>
      <c r="F7" s="232">
        <f>D2+1</f>
        <v>1</v>
      </c>
      <c r="G7" s="232">
        <f t="shared" ref="G7:J7" si="0">F7+1</f>
        <v>2</v>
      </c>
      <c r="H7" s="232">
        <f t="shared" si="0"/>
        <v>3</v>
      </c>
      <c r="I7" s="232">
        <f t="shared" si="0"/>
        <v>4</v>
      </c>
      <c r="J7" s="232">
        <f t="shared" si="0"/>
        <v>5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ht="12.75" customHeight="1" x14ac:dyDescent="0.2">
      <c r="A8" s="75"/>
      <c r="B8" s="75"/>
      <c r="C8" s="75" t="s">
        <v>92</v>
      </c>
      <c r="D8" s="370">
        <f>+'COSTOS Y GASTOS'!E58</f>
        <v>606</v>
      </c>
      <c r="E8" s="317"/>
      <c r="F8" s="230">
        <f>Demanda!D12</f>
        <v>7272</v>
      </c>
      <c r="G8" s="230">
        <f>Demanda!E12</f>
        <v>10392</v>
      </c>
      <c r="H8" s="230">
        <f>Demanda!F12</f>
        <v>13680</v>
      </c>
      <c r="I8" s="230">
        <f>Demanda!G12</f>
        <v>15840</v>
      </c>
      <c r="J8" s="230">
        <f>Demanda!H12</f>
        <v>16644</v>
      </c>
      <c r="K8" s="233">
        <f t="shared" ref="K8:K13" si="1">+F8*F21</f>
        <v>58176000</v>
      </c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ht="12.75" customHeight="1" x14ac:dyDescent="0.2">
      <c r="A9" s="75"/>
      <c r="B9" s="75"/>
      <c r="C9" s="75" t="s">
        <v>93</v>
      </c>
      <c r="D9" s="371">
        <f>+'COSTOS Y GASTOS'!E59</f>
        <v>606</v>
      </c>
      <c r="E9" s="326"/>
      <c r="F9" s="230">
        <f>Demanda!D13</f>
        <v>7272</v>
      </c>
      <c r="G9" s="230">
        <f>Demanda!E13</f>
        <v>10392</v>
      </c>
      <c r="H9" s="230">
        <f>Demanda!F13</f>
        <v>13680</v>
      </c>
      <c r="I9" s="230">
        <f>Demanda!G13</f>
        <v>15840</v>
      </c>
      <c r="J9" s="230">
        <f>Demanda!H13</f>
        <v>16644</v>
      </c>
      <c r="K9" s="233">
        <f t="shared" si="1"/>
        <v>58176000</v>
      </c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12.75" customHeight="1" x14ac:dyDescent="0.2">
      <c r="A10" s="75"/>
      <c r="B10" s="75"/>
      <c r="C10" s="75" t="s">
        <v>82</v>
      </c>
      <c r="D10" s="371">
        <f>+'COSTOS Y GASTOS'!E60</f>
        <v>377</v>
      </c>
      <c r="E10" s="326"/>
      <c r="F10" s="230">
        <f>Demanda!D14</f>
        <v>4524</v>
      </c>
      <c r="G10" s="230">
        <f>Demanda!E14</f>
        <v>6468</v>
      </c>
      <c r="H10" s="230">
        <f>Demanda!F14</f>
        <v>8508</v>
      </c>
      <c r="I10" s="230">
        <f>Demanda!G14</f>
        <v>9852</v>
      </c>
      <c r="J10" s="230">
        <f>Demanda!H14</f>
        <v>10356</v>
      </c>
      <c r="K10" s="233">
        <f t="shared" si="1"/>
        <v>40716000</v>
      </c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ht="12.75" customHeight="1" x14ac:dyDescent="0.2">
      <c r="A11" s="75"/>
      <c r="B11" s="75"/>
      <c r="C11" s="75" t="s">
        <v>83</v>
      </c>
      <c r="D11" s="371">
        <f>+'COSTOS Y GASTOS'!E61</f>
        <v>377</v>
      </c>
      <c r="E11" s="326"/>
      <c r="F11" s="230">
        <f>Demanda!D15</f>
        <v>4524</v>
      </c>
      <c r="G11" s="230">
        <f>Demanda!E15</f>
        <v>6468</v>
      </c>
      <c r="H11" s="230">
        <f>Demanda!F15</f>
        <v>8508</v>
      </c>
      <c r="I11" s="230">
        <f>Demanda!G15</f>
        <v>9852</v>
      </c>
      <c r="J11" s="230">
        <f>Demanda!H15</f>
        <v>10356</v>
      </c>
      <c r="K11" s="233">
        <f t="shared" si="1"/>
        <v>40716000</v>
      </c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2.75" customHeight="1" x14ac:dyDescent="0.2">
      <c r="A12" s="75"/>
      <c r="B12" s="75"/>
      <c r="C12" s="75" t="s">
        <v>84</v>
      </c>
      <c r="D12" s="371">
        <f>+'COSTOS Y GASTOS'!E62</f>
        <v>485</v>
      </c>
      <c r="E12" s="326"/>
      <c r="F12" s="230">
        <f>Demanda!D16</f>
        <v>5820</v>
      </c>
      <c r="G12" s="230">
        <f>Demanda!E16</f>
        <v>8316</v>
      </c>
      <c r="H12" s="230">
        <f>Demanda!F16</f>
        <v>10944</v>
      </c>
      <c r="I12" s="230">
        <f>Demanda!G16</f>
        <v>12672</v>
      </c>
      <c r="J12" s="230">
        <f>Demanda!H16</f>
        <v>13308</v>
      </c>
      <c r="K12" s="233">
        <f t="shared" si="1"/>
        <v>58200000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ht="12.75" customHeight="1" x14ac:dyDescent="0.2">
      <c r="A13" s="75"/>
      <c r="B13" s="75"/>
      <c r="C13" s="75" t="s">
        <v>85</v>
      </c>
      <c r="D13" s="375">
        <f>+'COSTOS Y GASTOS'!E63</f>
        <v>485</v>
      </c>
      <c r="E13" s="316"/>
      <c r="F13" s="230">
        <f>Demanda!D17</f>
        <v>5820</v>
      </c>
      <c r="G13" s="230">
        <f>Demanda!E17</f>
        <v>8316</v>
      </c>
      <c r="H13" s="230">
        <f>Demanda!F17</f>
        <v>10944</v>
      </c>
      <c r="I13" s="230">
        <f>Demanda!G17</f>
        <v>12672</v>
      </c>
      <c r="J13" s="230">
        <f>Demanda!H17</f>
        <v>13308</v>
      </c>
      <c r="K13" s="233">
        <f t="shared" si="1"/>
        <v>58200000</v>
      </c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2.75" customHeight="1" x14ac:dyDescent="0.2">
      <c r="A14" s="75"/>
      <c r="B14" s="75"/>
      <c r="C14" s="234" t="s">
        <v>357</v>
      </c>
      <c r="D14" s="376">
        <f>++SUM(D8:E13)</f>
        <v>2936</v>
      </c>
      <c r="E14" s="326"/>
      <c r="F14" s="235">
        <f t="shared" ref="F14:K14" si="2">+SUM(F8:F13)</f>
        <v>35232</v>
      </c>
      <c r="G14" s="235">
        <f t="shared" si="2"/>
        <v>50352</v>
      </c>
      <c r="H14" s="235">
        <f t="shared" si="2"/>
        <v>66264</v>
      </c>
      <c r="I14" s="235">
        <f t="shared" si="2"/>
        <v>76728</v>
      </c>
      <c r="J14" s="235">
        <f t="shared" si="2"/>
        <v>80616</v>
      </c>
      <c r="K14" s="233">
        <f t="shared" si="2"/>
        <v>314184000</v>
      </c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2.75" customHeight="1" x14ac:dyDescent="0.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2.75" customHeigh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2.75" customHeight="1" x14ac:dyDescent="0.2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2.75" customHeight="1" x14ac:dyDescent="0.2">
      <c r="A18" s="79" t="s">
        <v>68</v>
      </c>
      <c r="B18" s="79">
        <v>31</v>
      </c>
      <c r="C18" s="79" t="s">
        <v>358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2.75" customHeight="1" x14ac:dyDescent="0.2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2.75" customHeight="1" x14ac:dyDescent="0.2">
      <c r="A20" s="75"/>
      <c r="B20" s="75"/>
      <c r="C20" s="377" t="s">
        <v>359</v>
      </c>
      <c r="D20" s="321"/>
      <c r="E20" s="236" t="s">
        <v>360</v>
      </c>
      <c r="F20" s="237" t="s">
        <v>361</v>
      </c>
      <c r="G20" s="237" t="s">
        <v>362</v>
      </c>
      <c r="H20" s="237" t="s">
        <v>363</v>
      </c>
      <c r="I20" s="237" t="s">
        <v>364</v>
      </c>
      <c r="J20" s="237" t="s">
        <v>365</v>
      </c>
      <c r="K20" s="15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2.75" customHeight="1" x14ac:dyDescent="0.2">
      <c r="A21" s="75"/>
      <c r="B21" s="75"/>
      <c r="C21" s="34" t="s">
        <v>80</v>
      </c>
      <c r="D21" s="87">
        <f>+'COSTOS Y GASTOS'!J69</f>
        <v>4500</v>
      </c>
      <c r="E21" s="233">
        <f t="shared" ref="E21:E26" si="3">D21/(1-0.3)</f>
        <v>6428.5714285714294</v>
      </c>
      <c r="F21" s="233">
        <f>8000*'Parametros escenarios'!$B$3</f>
        <v>8000</v>
      </c>
      <c r="G21" s="233">
        <f t="shared" ref="G21:J21" si="4">+ROUND(F21*(100%+G$27),-2)</f>
        <v>8800</v>
      </c>
      <c r="H21" s="233">
        <f t="shared" si="4"/>
        <v>9700</v>
      </c>
      <c r="I21" s="233">
        <f t="shared" si="4"/>
        <v>10700</v>
      </c>
      <c r="J21" s="233">
        <f t="shared" si="4"/>
        <v>11800</v>
      </c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2.75" customHeight="1" x14ac:dyDescent="0.2">
      <c r="A22" s="75"/>
      <c r="B22" s="75"/>
      <c r="C22" s="34" t="s">
        <v>81</v>
      </c>
      <c r="D22" s="87">
        <f>+'COSTOS Y GASTOS'!J70</f>
        <v>4900</v>
      </c>
      <c r="E22" s="233">
        <f t="shared" si="3"/>
        <v>7000</v>
      </c>
      <c r="F22" s="233">
        <f>8000*'Parametros escenarios'!$B$3</f>
        <v>8000</v>
      </c>
      <c r="G22" s="233">
        <f t="shared" ref="G22:J22" si="5">+ROUND(F22*(100%+G$27),-2)</f>
        <v>8800</v>
      </c>
      <c r="H22" s="233">
        <f t="shared" si="5"/>
        <v>9700</v>
      </c>
      <c r="I22" s="233">
        <f t="shared" si="5"/>
        <v>10700</v>
      </c>
      <c r="J22" s="233">
        <f t="shared" si="5"/>
        <v>11800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2.75" customHeight="1" x14ac:dyDescent="0.2">
      <c r="A23" s="75"/>
      <c r="B23" s="75"/>
      <c r="C23" s="34" t="s">
        <v>82</v>
      </c>
      <c r="D23" s="87">
        <f>+'COSTOS Y GASTOS'!J71</f>
        <v>5500</v>
      </c>
      <c r="E23" s="233">
        <f t="shared" si="3"/>
        <v>7857.1428571428578</v>
      </c>
      <c r="F23" s="233">
        <f>9000*'Parametros escenarios'!$B$3</f>
        <v>9000</v>
      </c>
      <c r="G23" s="233">
        <f t="shared" ref="G23:J23" si="6">+ROUND(F23*(100%+G$27),-2)</f>
        <v>9900</v>
      </c>
      <c r="H23" s="233">
        <f t="shared" si="6"/>
        <v>10900</v>
      </c>
      <c r="I23" s="233">
        <f t="shared" si="6"/>
        <v>12000</v>
      </c>
      <c r="J23" s="233">
        <f t="shared" si="6"/>
        <v>13200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2.75" customHeight="1" x14ac:dyDescent="0.2">
      <c r="A24" s="75"/>
      <c r="B24" s="75"/>
      <c r="C24" s="34" t="s">
        <v>83</v>
      </c>
      <c r="D24" s="87">
        <f>+'COSTOS Y GASTOS'!J72</f>
        <v>5500</v>
      </c>
      <c r="E24" s="233">
        <f t="shared" si="3"/>
        <v>7857.1428571428578</v>
      </c>
      <c r="F24" s="233">
        <f>9000*'Parametros escenarios'!$B$3</f>
        <v>9000</v>
      </c>
      <c r="G24" s="233">
        <f t="shared" ref="G24:J24" si="7">+ROUND(F24*(100%+G$27),-2)</f>
        <v>9900</v>
      </c>
      <c r="H24" s="233">
        <f t="shared" si="7"/>
        <v>10900</v>
      </c>
      <c r="I24" s="233">
        <f t="shared" si="7"/>
        <v>12000</v>
      </c>
      <c r="J24" s="233">
        <f t="shared" si="7"/>
        <v>13200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2.75" customHeight="1" x14ac:dyDescent="0.2">
      <c r="A25" s="75"/>
      <c r="B25" s="75"/>
      <c r="C25" s="34" t="s">
        <v>84</v>
      </c>
      <c r="D25" s="87">
        <f>+'COSTOS Y GASTOS'!J73</f>
        <v>5300</v>
      </c>
      <c r="E25" s="233">
        <f t="shared" si="3"/>
        <v>7571.4285714285716</v>
      </c>
      <c r="F25" s="233">
        <f>10000*'Parametros escenarios'!$B$3</f>
        <v>10000</v>
      </c>
      <c r="G25" s="233">
        <f t="shared" ref="G25:J25" si="8">+ROUND(F25*(100%+G$27),-2)</f>
        <v>11000</v>
      </c>
      <c r="H25" s="233">
        <f t="shared" si="8"/>
        <v>12100</v>
      </c>
      <c r="I25" s="233">
        <f t="shared" si="8"/>
        <v>13300</v>
      </c>
      <c r="J25" s="233">
        <f t="shared" si="8"/>
        <v>14600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2.75" customHeight="1" x14ac:dyDescent="0.2">
      <c r="A26" s="75"/>
      <c r="B26" s="75"/>
      <c r="C26" s="238" t="s">
        <v>85</v>
      </c>
      <c r="D26" s="239">
        <f>+'COSTOS Y GASTOS'!J74</f>
        <v>5800</v>
      </c>
      <c r="E26" s="233">
        <f t="shared" si="3"/>
        <v>8285.7142857142862</v>
      </c>
      <c r="F26" s="233">
        <f>10000*'Parametros escenarios'!$B$3</f>
        <v>10000</v>
      </c>
      <c r="G26" s="233">
        <f t="shared" ref="G26:J26" si="9">+ROUND(F26*(100%+G$27),-2)</f>
        <v>11000</v>
      </c>
      <c r="H26" s="233">
        <f t="shared" si="9"/>
        <v>12100</v>
      </c>
      <c r="I26" s="233">
        <f t="shared" si="9"/>
        <v>13300</v>
      </c>
      <c r="J26" s="233">
        <f t="shared" si="9"/>
        <v>14600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2.75" customHeight="1" x14ac:dyDescent="0.2">
      <c r="A27" s="75"/>
      <c r="B27" s="75"/>
      <c r="C27" s="240" t="s">
        <v>366</v>
      </c>
      <c r="D27" s="75"/>
      <c r="E27" s="75"/>
      <c r="F27" s="241"/>
      <c r="G27" s="242">
        <v>0.1</v>
      </c>
      <c r="H27" s="242">
        <v>0.1</v>
      </c>
      <c r="I27" s="242">
        <v>0.1</v>
      </c>
      <c r="J27" s="242">
        <v>0.1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2.75" customHeight="1" x14ac:dyDescent="0.2">
      <c r="A28" s="75"/>
      <c r="B28" s="75"/>
      <c r="C28" s="173"/>
      <c r="D28" s="75"/>
      <c r="E28" s="75"/>
      <c r="F28" s="243"/>
      <c r="G28" s="244"/>
      <c r="H28" s="244"/>
      <c r="I28" s="244"/>
      <c r="J28" s="244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2.75" customHeight="1" x14ac:dyDescent="0.2">
      <c r="A29" s="79" t="s">
        <v>68</v>
      </c>
      <c r="B29" s="79">
        <v>32</v>
      </c>
      <c r="C29" s="79" t="s">
        <v>367</v>
      </c>
      <c r="D29" s="75"/>
      <c r="E29" s="245"/>
      <c r="F29" s="144"/>
      <c r="G29" s="246"/>
      <c r="H29" s="246"/>
      <c r="I29" s="246"/>
      <c r="J29" s="246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2.75" customHeight="1" x14ac:dyDescent="0.2">
      <c r="A30" s="79"/>
      <c r="B30" s="75"/>
      <c r="C30" s="79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2.75" customHeight="1" x14ac:dyDescent="0.2">
      <c r="A31" s="79"/>
      <c r="B31" s="75"/>
      <c r="C31" s="79"/>
      <c r="D31" s="75"/>
      <c r="E31" s="114" t="s">
        <v>356</v>
      </c>
      <c r="F31" s="114" t="s">
        <v>356</v>
      </c>
      <c r="G31" s="114" t="s">
        <v>356</v>
      </c>
      <c r="H31" s="114" t="s">
        <v>356</v>
      </c>
      <c r="I31" s="114" t="s">
        <v>356</v>
      </c>
      <c r="J31" s="114" t="s">
        <v>356</v>
      </c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2.75" customHeight="1" x14ac:dyDescent="0.2">
      <c r="A32" s="75"/>
      <c r="B32" s="75"/>
      <c r="C32" s="124"/>
      <c r="D32" s="124"/>
      <c r="E32" s="247">
        <v>0</v>
      </c>
      <c r="F32" s="247">
        <f t="shared" ref="F32:J32" si="10">F7</f>
        <v>1</v>
      </c>
      <c r="G32" s="247">
        <f t="shared" si="10"/>
        <v>2</v>
      </c>
      <c r="H32" s="247">
        <f t="shared" si="10"/>
        <v>3</v>
      </c>
      <c r="I32" s="247">
        <f t="shared" si="10"/>
        <v>4</v>
      </c>
      <c r="J32" s="247">
        <f t="shared" si="10"/>
        <v>5</v>
      </c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2.75" customHeight="1" x14ac:dyDescent="0.2">
      <c r="A33" s="75"/>
      <c r="B33" s="75"/>
      <c r="C33" s="378" t="s">
        <v>368</v>
      </c>
      <c r="D33" s="317"/>
      <c r="E33" s="248"/>
      <c r="F33" s="245">
        <f t="shared" ref="F33:J33" si="11">+(F8*F21)+(F9*F22)+(F10*F23)+(F11*F24)+(F12*F25)+(F13*F26)</f>
        <v>314184000</v>
      </c>
      <c r="G33" s="245">
        <f t="shared" si="11"/>
        <v>493917600</v>
      </c>
      <c r="H33" s="245">
        <f t="shared" si="11"/>
        <v>715711200</v>
      </c>
      <c r="I33" s="245">
        <f t="shared" si="11"/>
        <v>912499200</v>
      </c>
      <c r="J33" s="245">
        <f t="shared" si="11"/>
        <v>1054790400</v>
      </c>
      <c r="K33" s="246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2.75" customHeight="1" x14ac:dyDescent="0.2">
      <c r="A34" s="75"/>
      <c r="B34" s="75"/>
      <c r="C34" s="373" t="s">
        <v>369</v>
      </c>
      <c r="D34" s="316"/>
      <c r="E34" s="240"/>
      <c r="F34" s="249">
        <f t="shared" ref="F34:J34" si="12">SUM(F33)</f>
        <v>314184000</v>
      </c>
      <c r="G34" s="249">
        <f t="shared" si="12"/>
        <v>493917600</v>
      </c>
      <c r="H34" s="249">
        <f t="shared" si="12"/>
        <v>715711200</v>
      </c>
      <c r="I34" s="249">
        <f t="shared" si="12"/>
        <v>912499200</v>
      </c>
      <c r="J34" s="249">
        <f t="shared" si="12"/>
        <v>1054790400</v>
      </c>
      <c r="K34" s="246"/>
      <c r="L34" s="77">
        <f>(J34/F34)^(1/5) - 1</f>
        <v>0.27407918560969957</v>
      </c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2.75" customHeight="1" x14ac:dyDescent="0.2">
      <c r="A35" s="75"/>
      <c r="B35" s="75"/>
      <c r="C35" s="250" t="s">
        <v>220</v>
      </c>
      <c r="D35" s="230"/>
      <c r="E35" s="251"/>
      <c r="F35" s="246">
        <f>+'COSTOS Y GASTOS'!F45</f>
        <v>55706635.980000004</v>
      </c>
      <c r="G35" s="246">
        <f>+'COSTOS Y GASTOS'!I45</f>
        <v>58491967.779000007</v>
      </c>
      <c r="H35" s="246">
        <f>+'COSTOS Y GASTOS'!J45</f>
        <v>89200250.862975016</v>
      </c>
      <c r="I35" s="246">
        <f>+'COSTOS Y GASTOS'!K45</f>
        <v>93660263.406123772</v>
      </c>
      <c r="J35" s="246">
        <f>+'COSTOS Y GASTOS'!L45</f>
        <v>98343276.576429963</v>
      </c>
      <c r="K35" s="246"/>
      <c r="L35" s="246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2.75" customHeight="1" x14ac:dyDescent="0.2">
      <c r="A36" s="75"/>
      <c r="B36" s="75"/>
      <c r="C36" s="250" t="s">
        <v>235</v>
      </c>
      <c r="D36" s="230"/>
      <c r="E36" s="251"/>
      <c r="F36" s="246">
        <f>+'COSTOS Y GASTOS'!F46</f>
        <v>86516640</v>
      </c>
      <c r="G36" s="246">
        <f>+'COSTOS Y GASTOS'!I46</f>
        <v>126119980.80000001</v>
      </c>
      <c r="H36" s="246">
        <f>+'COSTOS Y GASTOS'!J46</f>
        <v>169288644.384</v>
      </c>
      <c r="I36" s="246">
        <f>+'COSTOS Y GASTOS'!K46</f>
        <v>199942538.86656001</v>
      </c>
      <c r="J36" s="246">
        <f>+'COSTOS Y GASTOS'!L46</f>
        <v>214273247.90837762</v>
      </c>
      <c r="K36" s="246"/>
      <c r="L36" s="246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2.75" customHeight="1" x14ac:dyDescent="0.2">
      <c r="A37" s="75"/>
      <c r="B37" s="75"/>
      <c r="C37" s="250" t="s">
        <v>370</v>
      </c>
      <c r="D37" s="230"/>
      <c r="E37" s="251"/>
      <c r="F37" s="246">
        <f>+'COSTOS Y GASTOS'!G47</f>
        <v>26816036.018399995</v>
      </c>
      <c r="G37" s="246">
        <f>+'COSTOS Y GASTOS'!I47*'COSTOS Y GASTOS'!$G$53</f>
        <v>28156837.819319997</v>
      </c>
      <c r="H37" s="246">
        <f>+'COSTOS Y GASTOS'!J47*'COSTOS Y GASTOS'!$G$53</f>
        <v>29564679.710285999</v>
      </c>
      <c r="I37" s="246">
        <f>+'COSTOS Y GASTOS'!K47*'COSTOS Y GASTOS'!$G$53</f>
        <v>31042913.695800301</v>
      </c>
      <c r="J37" s="246">
        <f>+'COSTOS Y GASTOS'!L47*'COSTOS Y GASTOS'!$G$53</f>
        <v>32595059.380590312</v>
      </c>
      <c r="K37" s="246"/>
      <c r="L37" s="246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2.75" customHeight="1" x14ac:dyDescent="0.2">
      <c r="A38" s="75"/>
      <c r="B38" s="75"/>
      <c r="C38" s="250" t="s">
        <v>371</v>
      </c>
      <c r="D38" s="230"/>
      <c r="E38" s="251"/>
      <c r="F38" s="246">
        <f>+'COSTOS Y GASTOS'!H47</f>
        <v>13662720</v>
      </c>
      <c r="G38" s="246">
        <f>+'COSTOS Y GASTOS'!I47*'COSTOS Y GASTOS'!$H$53</f>
        <v>14345856</v>
      </c>
      <c r="H38" s="246">
        <f>+'COSTOS Y GASTOS'!J47*'COSTOS Y GASTOS'!$H$53</f>
        <v>15063148.800000001</v>
      </c>
      <c r="I38" s="246">
        <f>+'COSTOS Y GASTOS'!K47*'COSTOS Y GASTOS'!$H$53</f>
        <v>15816306.240000002</v>
      </c>
      <c r="J38" s="246">
        <f>+'COSTOS Y GASTOS'!L47*'COSTOS Y GASTOS'!$H$53</f>
        <v>16607121.552000001</v>
      </c>
      <c r="K38" s="246"/>
      <c r="L38" s="246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2.75" customHeight="1" x14ac:dyDescent="0.2">
      <c r="A39" s="75"/>
      <c r="B39" s="75"/>
      <c r="C39" s="123" t="s">
        <v>372</v>
      </c>
      <c r="D39" s="240"/>
      <c r="E39" s="240"/>
      <c r="F39" s="249">
        <f t="shared" ref="F39:J39" si="13">SUM(F35:F38)</f>
        <v>182702031.9984</v>
      </c>
      <c r="G39" s="249">
        <f t="shared" si="13"/>
        <v>227114642.39832002</v>
      </c>
      <c r="H39" s="249">
        <f t="shared" si="13"/>
        <v>303116723.75726104</v>
      </c>
      <c r="I39" s="249">
        <f t="shared" si="13"/>
        <v>340462022.20848411</v>
      </c>
      <c r="J39" s="249">
        <f t="shared" si="13"/>
        <v>361818705.41739792</v>
      </c>
      <c r="K39" s="246"/>
      <c r="L39" s="77">
        <f>(J39/F39)^(1/5) - 1</f>
        <v>0.1464352407818259</v>
      </c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2.75" customHeight="1" x14ac:dyDescent="0.2">
      <c r="A40" s="75"/>
      <c r="B40" s="75"/>
      <c r="C40" s="123" t="s">
        <v>373</v>
      </c>
      <c r="D40" s="124"/>
      <c r="E40" s="124"/>
      <c r="F40" s="249">
        <f t="shared" ref="F40:J40" si="14">F34-F39</f>
        <v>131481968.0016</v>
      </c>
      <c r="G40" s="249">
        <f t="shared" si="14"/>
        <v>266802957.60167998</v>
      </c>
      <c r="H40" s="249">
        <f t="shared" si="14"/>
        <v>412594476.24273896</v>
      </c>
      <c r="I40" s="249">
        <f t="shared" si="14"/>
        <v>572037177.79151583</v>
      </c>
      <c r="J40" s="249">
        <f t="shared" si="14"/>
        <v>692971694.58260202</v>
      </c>
      <c r="K40" s="246"/>
      <c r="L40" s="246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6.75" customHeight="1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246"/>
      <c r="L41" s="246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2.75" customHeight="1" x14ac:dyDescent="0.2">
      <c r="A42" s="75"/>
      <c r="B42" s="75"/>
      <c r="C42" s="250" t="s">
        <v>129</v>
      </c>
      <c r="D42" s="230"/>
      <c r="E42" s="251"/>
      <c r="F42" s="246">
        <f>+'COSTOS Y GASTOS'!F98</f>
        <v>54784428.599999994</v>
      </c>
      <c r="G42" s="246">
        <f>+'COSTOS Y GASTOS'!G98</f>
        <v>83624442.030000001</v>
      </c>
      <c r="H42" s="246">
        <f>+'COSTOS Y GASTOS'!H98</f>
        <v>111273790.5315</v>
      </c>
      <c r="I42" s="246">
        <f>+'COSTOS Y GASTOS'!I98</f>
        <v>135970500.85807499</v>
      </c>
      <c r="J42" s="246">
        <f>+'COSTOS Y GASTOS'!J98</f>
        <v>154177957.26097876</v>
      </c>
      <c r="K42" s="246"/>
      <c r="L42" s="246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2.75" customHeight="1" x14ac:dyDescent="0.2">
      <c r="A43" s="75"/>
      <c r="B43" s="75"/>
      <c r="C43" s="250" t="s">
        <v>374</v>
      </c>
      <c r="D43" s="230"/>
      <c r="E43" s="251"/>
      <c r="F43" s="246">
        <f>+'COSTOS Y GASTOS'!F103</f>
        <v>129559733.75999999</v>
      </c>
      <c r="G43" s="246">
        <f>+'COSTOS Y GASTOS'!G103</f>
        <v>135191736.315</v>
      </c>
      <c r="H43" s="246">
        <f>+'COSTOS Y GASTOS'!H103</f>
        <v>141099924.59774998</v>
      </c>
      <c r="I43" s="246">
        <f>+'COSTOS Y GASTOS'!I103</f>
        <v>147297999.60663748</v>
      </c>
      <c r="J43" s="246">
        <f>+'COSTOS Y GASTOS'!J103</f>
        <v>153800345.22420937</v>
      </c>
      <c r="K43" s="246"/>
      <c r="L43" s="246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2.75" hidden="1" customHeight="1" x14ac:dyDescent="0.2">
      <c r="A44" s="75"/>
      <c r="B44" s="75"/>
      <c r="C44" s="250" t="s">
        <v>129</v>
      </c>
      <c r="D44" s="230"/>
      <c r="E44" s="251"/>
      <c r="F44" s="246"/>
      <c r="G44" s="246">
        <f t="shared" ref="G44:J44" si="15">F44</f>
        <v>0</v>
      </c>
      <c r="H44" s="246">
        <f t="shared" si="15"/>
        <v>0</v>
      </c>
      <c r="I44" s="246">
        <f t="shared" si="15"/>
        <v>0</v>
      </c>
      <c r="J44" s="246">
        <f t="shared" si="15"/>
        <v>0</v>
      </c>
      <c r="K44" s="246"/>
      <c r="L44" s="246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2.75" customHeight="1" x14ac:dyDescent="0.2">
      <c r="A45" s="75"/>
      <c r="B45" s="75"/>
      <c r="C45" s="123" t="s">
        <v>375</v>
      </c>
      <c r="D45" s="240"/>
      <c r="E45" s="240"/>
      <c r="F45" s="249">
        <f t="shared" ref="F45:J45" si="16">F42+F43+F44</f>
        <v>184344162.35999998</v>
      </c>
      <c r="G45" s="249">
        <f t="shared" si="16"/>
        <v>218816178.345</v>
      </c>
      <c r="H45" s="249">
        <f t="shared" si="16"/>
        <v>252373715.12924999</v>
      </c>
      <c r="I45" s="249">
        <f t="shared" si="16"/>
        <v>283268500.4647125</v>
      </c>
      <c r="J45" s="249">
        <f t="shared" si="16"/>
        <v>307978302.48518813</v>
      </c>
      <c r="K45" s="246"/>
      <c r="L45" s="246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2.75" customHeight="1" x14ac:dyDescent="0.2">
      <c r="A46" s="75"/>
      <c r="B46" s="75"/>
      <c r="C46" s="252" t="s">
        <v>376</v>
      </c>
      <c r="D46" s="124"/>
      <c r="E46" s="124"/>
      <c r="F46" s="249">
        <f t="shared" ref="F46:J46" si="17">F40-F45</f>
        <v>-52862194.358399987</v>
      </c>
      <c r="G46" s="249">
        <f t="shared" si="17"/>
        <v>47986779.256679982</v>
      </c>
      <c r="H46" s="249">
        <f t="shared" si="17"/>
        <v>160220761.11348897</v>
      </c>
      <c r="I46" s="249">
        <f t="shared" si="17"/>
        <v>288768677.32680333</v>
      </c>
      <c r="J46" s="249">
        <f t="shared" si="17"/>
        <v>384993392.0974139</v>
      </c>
      <c r="K46" s="246"/>
      <c r="L46" s="246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2.75" customHeight="1" x14ac:dyDescent="0.2">
      <c r="A47" s="75"/>
      <c r="B47" s="75"/>
      <c r="C47" s="75" t="s">
        <v>12</v>
      </c>
      <c r="D47" s="230"/>
      <c r="E47" s="108"/>
      <c r="F47" s="246">
        <f>+CREDITO!M13</f>
        <v>9640695.1601607464</v>
      </c>
      <c r="G47" s="246">
        <f>+CREDITO!M14</f>
        <v>6234873.1450387184</v>
      </c>
      <c r="H47" s="246">
        <f>+CREDITO!M15</f>
        <v>2326759.7187072411</v>
      </c>
      <c r="I47" s="246">
        <f>+CREDITO!M16</f>
        <v>0</v>
      </c>
      <c r="J47" s="246">
        <f>+CREDITO!M17</f>
        <v>0</v>
      </c>
      <c r="K47" s="246"/>
      <c r="L47" s="246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2.75" customHeight="1" x14ac:dyDescent="0.2">
      <c r="A48" s="75"/>
      <c r="B48" s="75"/>
      <c r="C48" s="75" t="s">
        <v>13</v>
      </c>
      <c r="D48" s="108"/>
      <c r="E48" s="108"/>
      <c r="F48" s="246">
        <f t="shared" ref="F48:J48" si="18">(F34*0.004)</f>
        <v>1256736</v>
      </c>
      <c r="G48" s="246">
        <f t="shared" si="18"/>
        <v>1975670.4000000001</v>
      </c>
      <c r="H48" s="246">
        <f t="shared" si="18"/>
        <v>2862844.8000000003</v>
      </c>
      <c r="I48" s="246">
        <f t="shared" si="18"/>
        <v>3649996.8000000003</v>
      </c>
      <c r="J48" s="246">
        <f t="shared" si="18"/>
        <v>4219161.5999999996</v>
      </c>
      <c r="K48" s="246"/>
      <c r="L48" s="246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2.75" customHeight="1" x14ac:dyDescent="0.2">
      <c r="A49" s="75"/>
      <c r="B49" s="75"/>
      <c r="C49" s="75" t="s">
        <v>377</v>
      </c>
      <c r="D49" s="108"/>
      <c r="E49" s="108"/>
      <c r="F49" s="246"/>
      <c r="G49" s="246"/>
      <c r="H49" s="246"/>
      <c r="I49" s="246"/>
      <c r="J49" s="246"/>
      <c r="K49" s="246"/>
      <c r="L49" s="246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2.75" customHeight="1" x14ac:dyDescent="0.2">
      <c r="A50" s="75"/>
      <c r="B50" s="75"/>
      <c r="C50" s="75" t="s">
        <v>378</v>
      </c>
      <c r="D50" s="108"/>
      <c r="E50" s="108"/>
      <c r="F50" s="246"/>
      <c r="G50" s="246"/>
      <c r="H50" s="246"/>
      <c r="I50" s="246"/>
      <c r="J50" s="246"/>
      <c r="K50" s="246"/>
      <c r="L50" s="246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2.75" customHeight="1" x14ac:dyDescent="0.2">
      <c r="A51" s="75"/>
      <c r="B51" s="75"/>
      <c r="C51" s="123" t="s">
        <v>379</v>
      </c>
      <c r="D51" s="124"/>
      <c r="E51" s="124"/>
      <c r="F51" s="249">
        <f t="shared" ref="F51:J51" si="19">F46-F47-F48+F50+F49</f>
        <v>-63759625.518560737</v>
      </c>
      <c r="G51" s="249">
        <f t="shared" si="19"/>
        <v>39776235.711641267</v>
      </c>
      <c r="H51" s="249">
        <f t="shared" si="19"/>
        <v>155031156.59478173</v>
      </c>
      <c r="I51" s="249">
        <f t="shared" si="19"/>
        <v>285118680.52680331</v>
      </c>
      <c r="J51" s="249">
        <f t="shared" si="19"/>
        <v>380774230.49741387</v>
      </c>
      <c r="K51" s="246"/>
      <c r="L51" s="246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2.75" customHeight="1" x14ac:dyDescent="0.2">
      <c r="A52" s="75"/>
      <c r="B52" s="75"/>
      <c r="C52" s="75" t="s">
        <v>380</v>
      </c>
      <c r="D52" s="107">
        <f>33%</f>
        <v>0.33</v>
      </c>
      <c r="E52" s="107"/>
      <c r="F52" s="246">
        <f t="shared" ref="F52:J52" si="20">IF(F51&gt;0,F51*$D$52,0)</f>
        <v>0</v>
      </c>
      <c r="G52" s="246">
        <f t="shared" si="20"/>
        <v>13126157.784841619</v>
      </c>
      <c r="H52" s="246">
        <f t="shared" si="20"/>
        <v>51160281.676277973</v>
      </c>
      <c r="I52" s="246">
        <f t="shared" si="20"/>
        <v>94089164.573845103</v>
      </c>
      <c r="J52" s="246">
        <f t="shared" si="20"/>
        <v>125655496.06414658</v>
      </c>
      <c r="K52" s="246"/>
      <c r="L52" s="246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2.75" customHeight="1" x14ac:dyDescent="0.2">
      <c r="A53" s="75"/>
      <c r="B53" s="75"/>
      <c r="C53" s="123" t="s">
        <v>381</v>
      </c>
      <c r="D53" s="123"/>
      <c r="E53" s="123"/>
      <c r="F53" s="249">
        <f t="shared" ref="F53:J53" si="21">F51-F52</f>
        <v>-63759625.518560737</v>
      </c>
      <c r="G53" s="249">
        <f t="shared" si="21"/>
        <v>26650077.926799648</v>
      </c>
      <c r="H53" s="249">
        <f t="shared" si="21"/>
        <v>103870874.91850376</v>
      </c>
      <c r="I53" s="249">
        <f t="shared" si="21"/>
        <v>191029515.95295823</v>
      </c>
      <c r="J53" s="249">
        <f t="shared" si="21"/>
        <v>255118734.4332673</v>
      </c>
      <c r="K53" s="246"/>
      <c r="L53" s="77">
        <f>(J53/G53)^(1/5) - 1</f>
        <v>0.57111788942255548</v>
      </c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2.75" customHeight="1" x14ac:dyDescent="0.2">
      <c r="A54" s="75"/>
      <c r="B54" s="75"/>
      <c r="C54" s="124" t="s">
        <v>382</v>
      </c>
      <c r="D54" s="253">
        <v>0.1</v>
      </c>
      <c r="E54" s="124"/>
      <c r="F54" s="254">
        <f t="shared" ref="F54:J54" si="22">IF(F53&lt;0,0,(F53*$D$54))</f>
        <v>0</v>
      </c>
      <c r="G54" s="254">
        <f t="shared" si="22"/>
        <v>2665007.792679965</v>
      </c>
      <c r="H54" s="254">
        <f t="shared" si="22"/>
        <v>10387087.491850376</v>
      </c>
      <c r="I54" s="254">
        <f t="shared" si="22"/>
        <v>19102951.595295824</v>
      </c>
      <c r="J54" s="254">
        <f t="shared" si="22"/>
        <v>25511873.44332673</v>
      </c>
      <c r="K54" s="246"/>
      <c r="L54" s="246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2.75" customHeight="1" x14ac:dyDescent="0.2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246"/>
      <c r="L55" s="246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2.75" customHeight="1" x14ac:dyDescent="0.2">
      <c r="A56" s="75"/>
      <c r="B56" s="75"/>
      <c r="C56" s="75"/>
      <c r="D56" s="75"/>
      <c r="E56" s="75"/>
      <c r="F56" s="77">
        <f t="shared" ref="F56:J56" si="23">F39/F34</f>
        <v>0.58151284597051411</v>
      </c>
      <c r="G56" s="77">
        <f t="shared" si="23"/>
        <v>0.4598229388835709</v>
      </c>
      <c r="H56" s="77">
        <f t="shared" si="23"/>
        <v>0.42351820644592547</v>
      </c>
      <c r="I56" s="77">
        <f t="shared" si="23"/>
        <v>0.37310939254355963</v>
      </c>
      <c r="J56" s="77">
        <f t="shared" si="23"/>
        <v>0.3430242685346756</v>
      </c>
      <c r="K56" s="246"/>
      <c r="L56" s="246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2.75" customHeight="1" x14ac:dyDescent="0.2">
      <c r="A57" s="75"/>
      <c r="B57" s="75"/>
      <c r="C57" s="75"/>
      <c r="D57" s="75"/>
      <c r="E57" s="75"/>
      <c r="F57" s="77">
        <f t="shared" ref="F57:J57" si="24">F40/F34</f>
        <v>0.41848715402948589</v>
      </c>
      <c r="G57" s="77">
        <f t="shared" si="24"/>
        <v>0.54017706111642905</v>
      </c>
      <c r="H57" s="77">
        <f t="shared" si="24"/>
        <v>0.57648179355407458</v>
      </c>
      <c r="I57" s="77">
        <f t="shared" si="24"/>
        <v>0.62689060745644032</v>
      </c>
      <c r="J57" s="77">
        <f t="shared" si="24"/>
        <v>0.65697573146532429</v>
      </c>
      <c r="K57" s="246"/>
      <c r="L57" s="246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2.75" customHeight="1" x14ac:dyDescent="0.2">
      <c r="A58" s="75"/>
      <c r="B58" s="75"/>
      <c r="C58" s="75"/>
      <c r="D58" s="75"/>
      <c r="E58" s="75"/>
      <c r="F58" s="77">
        <f t="shared" ref="F58:J58" si="25">F45/F34</f>
        <v>0.58673949774654333</v>
      </c>
      <c r="G58" s="77">
        <f t="shared" si="25"/>
        <v>0.44302162616800861</v>
      </c>
      <c r="H58" s="77">
        <f t="shared" si="25"/>
        <v>0.3526194855260753</v>
      </c>
      <c r="I58" s="77">
        <f t="shared" si="25"/>
        <v>0.31043150554511445</v>
      </c>
      <c r="J58" s="77">
        <f t="shared" si="25"/>
        <v>0.29198057024901641</v>
      </c>
      <c r="K58" s="246"/>
      <c r="L58" s="246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2.75" customHeight="1" x14ac:dyDescent="0.2">
      <c r="A59" s="75"/>
      <c r="B59" s="75"/>
      <c r="C59" s="80"/>
      <c r="D59" s="75"/>
      <c r="E59" s="75"/>
      <c r="F59" s="75"/>
      <c r="G59" s="75"/>
      <c r="H59" s="75"/>
      <c r="I59" s="75"/>
      <c r="J59" s="75"/>
      <c r="K59" s="246"/>
      <c r="L59" s="246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2.75" customHeight="1" x14ac:dyDescent="0.2">
      <c r="A60" s="75"/>
      <c r="B60" s="75"/>
      <c r="C60" s="75" t="s">
        <v>383</v>
      </c>
      <c r="D60" s="75"/>
      <c r="E60" s="75"/>
      <c r="F60" s="75"/>
      <c r="G60" s="75"/>
      <c r="H60" s="75"/>
      <c r="I60" s="75"/>
      <c r="J60" s="75"/>
      <c r="K60" s="246"/>
      <c r="L60" s="246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2.75" customHeight="1" x14ac:dyDescent="0.2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246"/>
      <c r="L61" s="246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2.75" customHeight="1" x14ac:dyDescent="0.2">
      <c r="A62" s="75"/>
      <c r="B62" s="75"/>
      <c r="C62" s="1" t="s">
        <v>384</v>
      </c>
      <c r="D62" s="3">
        <v>30</v>
      </c>
      <c r="E62" s="3">
        <f>(360/D62)</f>
        <v>12</v>
      </c>
      <c r="F62" s="75"/>
      <c r="G62" s="80"/>
      <c r="H62" s="80"/>
      <c r="I62" s="80"/>
      <c r="J62" s="80"/>
      <c r="K62" s="246"/>
      <c r="L62" s="246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2.75" customHeight="1" x14ac:dyDescent="0.2">
      <c r="A63" s="75"/>
      <c r="B63" s="75"/>
      <c r="C63" s="76"/>
      <c r="D63" s="76" t="s">
        <v>385</v>
      </c>
      <c r="E63" s="76"/>
      <c r="F63" s="75"/>
      <c r="G63" s="75"/>
      <c r="H63" s="75"/>
      <c r="I63" s="75"/>
      <c r="J63" s="75"/>
      <c r="K63" s="246"/>
      <c r="L63" s="246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2.75" customHeight="1" x14ac:dyDescent="0.2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246"/>
      <c r="L64" s="246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2.75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246"/>
      <c r="L65" s="246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2.75" customHeight="1" x14ac:dyDescent="0.2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246"/>
      <c r="L66" s="246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2.75" customHeight="1" x14ac:dyDescent="0.2">
      <c r="A67" s="79" t="s">
        <v>68</v>
      </c>
      <c r="B67" s="79">
        <v>33</v>
      </c>
      <c r="C67" s="79" t="s">
        <v>386</v>
      </c>
      <c r="D67" s="75"/>
      <c r="E67" s="75"/>
      <c r="F67" s="75"/>
      <c r="G67" s="75"/>
      <c r="H67" s="75"/>
      <c r="I67" s="75"/>
      <c r="J67" s="75"/>
      <c r="K67" s="246"/>
      <c r="L67" s="246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2.75" customHeight="1" x14ac:dyDescent="0.2">
      <c r="A68" s="75"/>
      <c r="B68" s="75"/>
      <c r="C68" s="379"/>
      <c r="D68" s="317"/>
      <c r="E68" s="255" t="s">
        <v>356</v>
      </c>
      <c r="F68" s="255" t="s">
        <v>356</v>
      </c>
      <c r="G68" s="255" t="s">
        <v>356</v>
      </c>
      <c r="H68" s="255" t="s">
        <v>356</v>
      </c>
      <c r="I68" s="255" t="s">
        <v>356</v>
      </c>
      <c r="J68" s="255" t="s">
        <v>356</v>
      </c>
      <c r="K68" s="246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2.75" customHeight="1" x14ac:dyDescent="0.2">
      <c r="A69" s="75"/>
      <c r="B69" s="75"/>
      <c r="C69" s="316"/>
      <c r="D69" s="316"/>
      <c r="E69" s="247">
        <v>0</v>
      </c>
      <c r="F69" s="247">
        <f t="shared" ref="F69:J69" si="26">F32</f>
        <v>1</v>
      </c>
      <c r="G69" s="247">
        <f t="shared" si="26"/>
        <v>2</v>
      </c>
      <c r="H69" s="247">
        <f t="shared" si="26"/>
        <v>3</v>
      </c>
      <c r="I69" s="247">
        <f t="shared" si="26"/>
        <v>4</v>
      </c>
      <c r="J69" s="247">
        <f t="shared" si="26"/>
        <v>5</v>
      </c>
      <c r="K69" s="246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2.75" customHeight="1" x14ac:dyDescent="0.2">
      <c r="A70" s="75"/>
      <c r="B70" s="75"/>
      <c r="C70" s="372" t="s">
        <v>387</v>
      </c>
      <c r="D70" s="326"/>
      <c r="E70" s="256"/>
      <c r="F70" s="257">
        <f t="shared" ref="F70:J70" si="27">(F34-G71)</f>
        <v>288002000</v>
      </c>
      <c r="G70" s="257">
        <f t="shared" si="27"/>
        <v>452757800</v>
      </c>
      <c r="H70" s="257">
        <f t="shared" si="27"/>
        <v>656068600</v>
      </c>
      <c r="I70" s="257">
        <f t="shared" si="27"/>
        <v>836457600</v>
      </c>
      <c r="J70" s="257">
        <f t="shared" si="27"/>
        <v>966891200</v>
      </c>
      <c r="K70" s="246"/>
      <c r="L70" s="75"/>
      <c r="M70" s="75"/>
      <c r="N70" s="246"/>
      <c r="O70" s="246"/>
      <c r="P70" s="246"/>
      <c r="Q70" s="246"/>
      <c r="R70" s="246"/>
      <c r="S70" s="246"/>
      <c r="T70" s="75"/>
      <c r="U70" s="75"/>
      <c r="V70" s="75"/>
      <c r="W70" s="75"/>
      <c r="X70" s="75"/>
      <c r="Y70" s="75"/>
      <c r="Z70" s="75"/>
    </row>
    <row r="71" spans="1:26" ht="12.75" customHeight="1" x14ac:dyDescent="0.2">
      <c r="A71" s="75"/>
      <c r="B71" s="75"/>
      <c r="C71" s="372" t="s">
        <v>388</v>
      </c>
      <c r="D71" s="326"/>
      <c r="E71" s="256"/>
      <c r="F71" s="258"/>
      <c r="G71" s="257">
        <f t="shared" ref="G71:K71" si="28">(F34/$E$62)</f>
        <v>26182000</v>
      </c>
      <c r="H71" s="257">
        <f t="shared" si="28"/>
        <v>41159800</v>
      </c>
      <c r="I71" s="257">
        <f t="shared" si="28"/>
        <v>59642600</v>
      </c>
      <c r="J71" s="257">
        <f t="shared" si="28"/>
        <v>76041600</v>
      </c>
      <c r="K71" s="259">
        <f t="shared" si="28"/>
        <v>87899200</v>
      </c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2.75" customHeight="1" x14ac:dyDescent="0.2">
      <c r="A72" s="75"/>
      <c r="B72" s="75"/>
      <c r="C72" s="373" t="s">
        <v>389</v>
      </c>
      <c r="D72" s="316"/>
      <c r="E72" s="260"/>
      <c r="F72" s="261">
        <f t="shared" ref="F72:J72" si="29">F70+F71</f>
        <v>288002000</v>
      </c>
      <c r="G72" s="261">
        <f t="shared" si="29"/>
        <v>478939800</v>
      </c>
      <c r="H72" s="261">
        <f t="shared" si="29"/>
        <v>697228400</v>
      </c>
      <c r="I72" s="261">
        <f t="shared" si="29"/>
        <v>896100200</v>
      </c>
      <c r="J72" s="261">
        <f t="shared" si="29"/>
        <v>1042932800</v>
      </c>
      <c r="K72" s="246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2.75" customHeight="1" x14ac:dyDescent="0.2">
      <c r="A73" s="75"/>
      <c r="B73" s="75"/>
      <c r="C73" s="79" t="s">
        <v>390</v>
      </c>
      <c r="D73" s="75"/>
      <c r="E73" s="258"/>
      <c r="F73" s="257"/>
      <c r="G73" s="257"/>
      <c r="H73" s="257"/>
      <c r="I73" s="257"/>
      <c r="J73" s="257"/>
      <c r="K73" s="246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2.75" customHeight="1" x14ac:dyDescent="0.2">
      <c r="A74" s="75"/>
      <c r="B74" s="75"/>
      <c r="C74" s="75" t="s">
        <v>391</v>
      </c>
      <c r="D74" s="230"/>
      <c r="E74" s="262"/>
      <c r="F74" s="257">
        <f t="shared" ref="F74:J74" si="30">(F36)</f>
        <v>86516640</v>
      </c>
      <c r="G74" s="257">
        <f t="shared" si="30"/>
        <v>126119980.80000001</v>
      </c>
      <c r="H74" s="257">
        <f t="shared" si="30"/>
        <v>169288644.384</v>
      </c>
      <c r="I74" s="257">
        <f t="shared" si="30"/>
        <v>199942538.86656001</v>
      </c>
      <c r="J74" s="257">
        <f t="shared" si="30"/>
        <v>214273247.90837762</v>
      </c>
      <c r="K74" s="246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2.75" customHeight="1" x14ac:dyDescent="0.2">
      <c r="A75" s="75"/>
      <c r="B75" s="75"/>
      <c r="C75" s="75" t="s">
        <v>392</v>
      </c>
      <c r="D75" s="230"/>
      <c r="E75" s="262"/>
      <c r="F75" s="257">
        <f t="shared" ref="F75:J75" si="31">F35</f>
        <v>55706635.980000004</v>
      </c>
      <c r="G75" s="257">
        <f t="shared" si="31"/>
        <v>58491967.779000007</v>
      </c>
      <c r="H75" s="257">
        <f t="shared" si="31"/>
        <v>89200250.862975016</v>
      </c>
      <c r="I75" s="257">
        <f t="shared" si="31"/>
        <v>93660263.406123772</v>
      </c>
      <c r="J75" s="257">
        <f t="shared" si="31"/>
        <v>98343276.576429963</v>
      </c>
      <c r="K75" s="246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2.75" customHeight="1" x14ac:dyDescent="0.2">
      <c r="A76" s="75"/>
      <c r="B76" s="75"/>
      <c r="C76" s="75" t="s">
        <v>393</v>
      </c>
      <c r="D76" s="230"/>
      <c r="E76" s="262"/>
      <c r="F76" s="257">
        <f t="shared" ref="F76:J76" si="32">F37</f>
        <v>26816036.018399995</v>
      </c>
      <c r="G76" s="257">
        <f t="shared" si="32"/>
        <v>28156837.819319997</v>
      </c>
      <c r="H76" s="257">
        <f t="shared" si="32"/>
        <v>29564679.710285999</v>
      </c>
      <c r="I76" s="257">
        <f t="shared" si="32"/>
        <v>31042913.695800301</v>
      </c>
      <c r="J76" s="257">
        <f t="shared" si="32"/>
        <v>32595059.380590312</v>
      </c>
      <c r="K76" s="246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2.75" customHeight="1" x14ac:dyDescent="0.2">
      <c r="A77" s="75"/>
      <c r="B77" s="75"/>
      <c r="C77" s="75" t="s">
        <v>394</v>
      </c>
      <c r="D77" s="230"/>
      <c r="E77" s="262"/>
      <c r="F77" s="257">
        <f>-'COSTOS Y GASTOS'!F49</f>
        <v>-2216931.0614999998</v>
      </c>
      <c r="G77" s="257">
        <f t="shared" ref="G77:J77" si="33">F77</f>
        <v>-2216931.0614999998</v>
      </c>
      <c r="H77" s="257">
        <f t="shared" si="33"/>
        <v>-2216931.0614999998</v>
      </c>
      <c r="I77" s="257">
        <f t="shared" si="33"/>
        <v>-2216931.0614999998</v>
      </c>
      <c r="J77" s="257">
        <f t="shared" si="33"/>
        <v>-2216931.0614999998</v>
      </c>
      <c r="K77" s="246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2.75" customHeight="1" x14ac:dyDescent="0.2">
      <c r="A78" s="75"/>
      <c r="B78" s="75"/>
      <c r="C78" s="75" t="s">
        <v>395</v>
      </c>
      <c r="D78" s="230"/>
      <c r="E78" s="262"/>
      <c r="F78" s="257">
        <f t="shared" ref="F78:J78" si="34">+F38</f>
        <v>13662720</v>
      </c>
      <c r="G78" s="257">
        <f t="shared" si="34"/>
        <v>14345856</v>
      </c>
      <c r="H78" s="257">
        <f t="shared" si="34"/>
        <v>15063148.800000001</v>
      </c>
      <c r="I78" s="257">
        <f t="shared" si="34"/>
        <v>15816306.240000002</v>
      </c>
      <c r="J78" s="257">
        <f t="shared" si="34"/>
        <v>16607121.552000001</v>
      </c>
      <c r="K78" s="246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2.75" customHeight="1" x14ac:dyDescent="0.2">
      <c r="A79" s="75"/>
      <c r="B79" s="75"/>
      <c r="C79" s="123" t="s">
        <v>396</v>
      </c>
      <c r="D79" s="123"/>
      <c r="E79" s="260"/>
      <c r="F79" s="261">
        <f t="shared" ref="F79:J79" si="35">SUM(F74:F78)</f>
        <v>180485100.93689999</v>
      </c>
      <c r="G79" s="261">
        <f t="shared" si="35"/>
        <v>224897711.33682001</v>
      </c>
      <c r="H79" s="261">
        <f t="shared" si="35"/>
        <v>300899792.69576102</v>
      </c>
      <c r="I79" s="261">
        <f t="shared" si="35"/>
        <v>338245091.1469841</v>
      </c>
      <c r="J79" s="261">
        <f t="shared" si="35"/>
        <v>359601774.3558979</v>
      </c>
      <c r="K79" s="246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2.75" customHeight="1" x14ac:dyDescent="0.2">
      <c r="A80" s="75"/>
      <c r="B80" s="75"/>
      <c r="C80" s="123" t="s">
        <v>397</v>
      </c>
      <c r="D80" s="123"/>
      <c r="E80" s="263"/>
      <c r="F80" s="261">
        <f t="shared" ref="F80:J80" si="36">F72-F79</f>
        <v>107516899.06310001</v>
      </c>
      <c r="G80" s="261">
        <f t="shared" si="36"/>
        <v>254042088.66317999</v>
      </c>
      <c r="H80" s="261">
        <f t="shared" si="36"/>
        <v>396328607.30423898</v>
      </c>
      <c r="I80" s="261">
        <f t="shared" si="36"/>
        <v>557855108.8530159</v>
      </c>
      <c r="J80" s="261">
        <f t="shared" si="36"/>
        <v>683331025.6441021</v>
      </c>
      <c r="K80" s="246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2.75" customHeight="1" x14ac:dyDescent="0.2">
      <c r="A81" s="75"/>
      <c r="B81" s="75"/>
      <c r="C81" s="79" t="s">
        <v>398</v>
      </c>
      <c r="D81" s="75"/>
      <c r="E81" s="258"/>
      <c r="F81" s="258"/>
      <c r="G81" s="258"/>
      <c r="H81" s="258"/>
      <c r="I81" s="258"/>
      <c r="J81" s="258"/>
      <c r="K81" s="246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2.75" customHeight="1" x14ac:dyDescent="0.2">
      <c r="A82" s="75"/>
      <c r="B82" s="75"/>
      <c r="C82" s="75" t="s">
        <v>399</v>
      </c>
      <c r="D82" s="230"/>
      <c r="E82" s="262"/>
      <c r="F82" s="257">
        <f t="shared" ref="F82:J82" si="37">+F43</f>
        <v>129559733.75999999</v>
      </c>
      <c r="G82" s="257">
        <f t="shared" si="37"/>
        <v>135191736.315</v>
      </c>
      <c r="H82" s="257">
        <f t="shared" si="37"/>
        <v>141099924.59774998</v>
      </c>
      <c r="I82" s="257">
        <f t="shared" si="37"/>
        <v>147297999.60663748</v>
      </c>
      <c r="J82" s="257">
        <f t="shared" si="37"/>
        <v>153800345.22420937</v>
      </c>
      <c r="K82" s="246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2.75" customHeight="1" x14ac:dyDescent="0.2">
      <c r="A83" s="75"/>
      <c r="B83" s="75"/>
      <c r="C83" s="75" t="s">
        <v>400</v>
      </c>
      <c r="D83" s="230"/>
      <c r="E83" s="262"/>
      <c r="F83" s="257">
        <f>-INVERSIONES!F50</f>
        <v>-3345622.66</v>
      </c>
      <c r="G83" s="257">
        <f t="shared" ref="G83:J83" si="38">F83</f>
        <v>-3345622.66</v>
      </c>
      <c r="H83" s="257">
        <f t="shared" si="38"/>
        <v>-3345622.66</v>
      </c>
      <c r="I83" s="257">
        <f t="shared" si="38"/>
        <v>-3345622.66</v>
      </c>
      <c r="J83" s="257">
        <f t="shared" si="38"/>
        <v>-3345622.66</v>
      </c>
      <c r="K83" s="246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2.75" customHeight="1" x14ac:dyDescent="0.2">
      <c r="A84" s="75"/>
      <c r="B84" s="75"/>
      <c r="C84" s="75" t="s">
        <v>394</v>
      </c>
      <c r="D84" s="230"/>
      <c r="E84" s="262"/>
      <c r="F84" s="257">
        <f>-INVERSIONES!G89</f>
        <v>-1888976</v>
      </c>
      <c r="G84" s="257">
        <f t="shared" ref="G84:J84" si="39">F84</f>
        <v>-1888976</v>
      </c>
      <c r="H84" s="257">
        <f t="shared" si="39"/>
        <v>-1888976</v>
      </c>
      <c r="I84" s="257">
        <f t="shared" si="39"/>
        <v>-1888976</v>
      </c>
      <c r="J84" s="257">
        <f t="shared" si="39"/>
        <v>-1888976</v>
      </c>
      <c r="K84" s="246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2.75" customHeight="1" x14ac:dyDescent="0.2">
      <c r="A85" s="75"/>
      <c r="B85" s="75"/>
      <c r="C85" s="75" t="s">
        <v>401</v>
      </c>
      <c r="D85" s="230"/>
      <c r="E85" s="262"/>
      <c r="F85" s="257">
        <f t="shared" ref="F85:J85" si="40">+F42</f>
        <v>54784428.599999994</v>
      </c>
      <c r="G85" s="257">
        <f t="shared" si="40"/>
        <v>83624442.030000001</v>
      </c>
      <c r="H85" s="257">
        <f t="shared" si="40"/>
        <v>111273790.5315</v>
      </c>
      <c r="I85" s="257">
        <f t="shared" si="40"/>
        <v>135970500.85807499</v>
      </c>
      <c r="J85" s="257">
        <f t="shared" si="40"/>
        <v>154177957.26097876</v>
      </c>
      <c r="K85" s="246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2.75" customHeight="1" x14ac:dyDescent="0.2">
      <c r="A86" s="75"/>
      <c r="B86" s="75"/>
      <c r="C86" s="75" t="s">
        <v>402</v>
      </c>
      <c r="D86" s="230"/>
      <c r="E86" s="262"/>
      <c r="F86" s="257">
        <f t="shared" ref="F86:J86" si="41">E52</f>
        <v>0</v>
      </c>
      <c r="G86" s="257">
        <f t="shared" si="41"/>
        <v>0</v>
      </c>
      <c r="H86" s="257">
        <f t="shared" si="41"/>
        <v>13126157.784841619</v>
      </c>
      <c r="I86" s="257">
        <f t="shared" si="41"/>
        <v>51160281.676277973</v>
      </c>
      <c r="J86" s="257">
        <f t="shared" si="41"/>
        <v>94089164.573845103</v>
      </c>
      <c r="K86" s="246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2.75" customHeight="1" x14ac:dyDescent="0.2">
      <c r="A87" s="75"/>
      <c r="B87" s="75"/>
      <c r="C87" s="123" t="s">
        <v>403</v>
      </c>
      <c r="D87" s="123"/>
      <c r="E87" s="264"/>
      <c r="F87" s="261">
        <f t="shared" ref="F87:J87" si="42">SUM(F82:F86)</f>
        <v>179109563.69999999</v>
      </c>
      <c r="G87" s="261">
        <f t="shared" si="42"/>
        <v>213581579.685</v>
      </c>
      <c r="H87" s="261">
        <f t="shared" si="42"/>
        <v>260265274.25409159</v>
      </c>
      <c r="I87" s="261">
        <f t="shared" si="42"/>
        <v>329194183.48099047</v>
      </c>
      <c r="J87" s="261">
        <f t="shared" si="42"/>
        <v>396832868.39903325</v>
      </c>
      <c r="K87" s="246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2.75" customHeight="1" x14ac:dyDescent="0.2">
      <c r="A88" s="75"/>
      <c r="B88" s="75"/>
      <c r="C88" s="374" t="s">
        <v>404</v>
      </c>
      <c r="D88" s="321"/>
      <c r="E88" s="265"/>
      <c r="F88" s="266">
        <f t="shared" ref="F88:J88" si="43">F80-F87</f>
        <v>-71592664.636899978</v>
      </c>
      <c r="G88" s="266">
        <f t="shared" si="43"/>
        <v>40460508.978179991</v>
      </c>
      <c r="H88" s="266">
        <f t="shared" si="43"/>
        <v>136063333.05014738</v>
      </c>
      <c r="I88" s="266">
        <f t="shared" si="43"/>
        <v>228660925.37202543</v>
      </c>
      <c r="J88" s="266">
        <f t="shared" si="43"/>
        <v>286498157.24506885</v>
      </c>
      <c r="K88" s="246"/>
      <c r="L88" s="107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2.75" customHeight="1" x14ac:dyDescent="0.2">
      <c r="A89" s="75"/>
      <c r="B89" s="75"/>
      <c r="C89" s="79" t="s">
        <v>405</v>
      </c>
      <c r="D89" s="75"/>
      <c r="E89" s="258"/>
      <c r="F89" s="258"/>
      <c r="G89" s="258"/>
      <c r="H89" s="258"/>
      <c r="I89" s="258"/>
      <c r="J89" s="258"/>
      <c r="K89" s="246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2.75" customHeight="1" x14ac:dyDescent="0.2">
      <c r="A90" s="75"/>
      <c r="B90" s="75"/>
      <c r="C90" s="75" t="s">
        <v>246</v>
      </c>
      <c r="D90" s="230"/>
      <c r="E90" s="257">
        <f>+INVERSIONES!G38</f>
        <v>30979127.349999998</v>
      </c>
      <c r="F90" s="257"/>
      <c r="G90" s="257"/>
      <c r="H90" s="257"/>
      <c r="I90" s="257"/>
      <c r="J90" s="257"/>
      <c r="K90" s="246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2.75" customHeight="1" x14ac:dyDescent="0.2">
      <c r="A91" s="75"/>
      <c r="B91" s="75"/>
      <c r="C91" s="75" t="s">
        <v>406</v>
      </c>
      <c r="D91" s="230"/>
      <c r="E91" s="257">
        <f>+INVERSIONES!F48</f>
        <v>16728113.300000001</v>
      </c>
      <c r="F91" s="257"/>
      <c r="G91" s="257"/>
      <c r="H91" s="257"/>
      <c r="I91" s="257"/>
      <c r="J91" s="257"/>
      <c r="K91" s="246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2.75" customHeight="1" x14ac:dyDescent="0.2">
      <c r="A92" s="75"/>
      <c r="B92" s="75"/>
      <c r="C92" s="75" t="s">
        <v>407</v>
      </c>
      <c r="D92" s="230"/>
      <c r="E92" s="257">
        <f>+'COSTOS Y GASTOS'!F8</f>
        <v>126017196.10847552</v>
      </c>
      <c r="F92" s="257"/>
      <c r="G92" s="257"/>
      <c r="H92" s="257"/>
      <c r="I92" s="257"/>
      <c r="J92" s="257"/>
      <c r="K92" s="246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2.75" customHeight="1" x14ac:dyDescent="0.2">
      <c r="A93" s="75"/>
      <c r="B93" s="75"/>
      <c r="C93" s="373" t="s">
        <v>408</v>
      </c>
      <c r="D93" s="316"/>
      <c r="E93" s="257">
        <f t="shared" ref="E93:J93" si="44">SUM(E90:E92)</f>
        <v>173724436.75847551</v>
      </c>
      <c r="F93" s="267">
        <f t="shared" si="44"/>
        <v>0</v>
      </c>
      <c r="G93" s="267">
        <f t="shared" si="44"/>
        <v>0</v>
      </c>
      <c r="H93" s="267">
        <f t="shared" si="44"/>
        <v>0</v>
      </c>
      <c r="I93" s="267">
        <f t="shared" si="44"/>
        <v>0</v>
      </c>
      <c r="J93" s="267">
        <f t="shared" si="44"/>
        <v>0</v>
      </c>
      <c r="K93" s="246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2.75" customHeight="1" x14ac:dyDescent="0.2">
      <c r="A94" s="75"/>
      <c r="B94" s="75"/>
      <c r="C94" s="126" t="s">
        <v>409</v>
      </c>
      <c r="D94" s="268"/>
      <c r="E94" s="266">
        <f t="shared" ref="E94:J94" si="45">E88-E93</f>
        <v>-173724436.75847551</v>
      </c>
      <c r="F94" s="266">
        <f t="shared" si="45"/>
        <v>-71592664.636899978</v>
      </c>
      <c r="G94" s="266">
        <f t="shared" si="45"/>
        <v>40460508.978179991</v>
      </c>
      <c r="H94" s="266">
        <f t="shared" si="45"/>
        <v>136063333.05014738</v>
      </c>
      <c r="I94" s="266">
        <f t="shared" si="45"/>
        <v>228660925.37202543</v>
      </c>
      <c r="J94" s="266">
        <f t="shared" si="45"/>
        <v>286498157.24506885</v>
      </c>
      <c r="K94" s="246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2.75" customHeight="1" x14ac:dyDescent="0.2">
      <c r="A95" s="75"/>
      <c r="B95" s="75"/>
      <c r="C95" s="79" t="s">
        <v>410</v>
      </c>
      <c r="D95" s="75"/>
      <c r="E95" s="258"/>
      <c r="F95" s="258"/>
      <c r="G95" s="258"/>
      <c r="H95" s="258"/>
      <c r="I95" s="258"/>
      <c r="J95" s="258"/>
      <c r="K95" s="246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2.75" customHeight="1" x14ac:dyDescent="0.2">
      <c r="A96" s="75"/>
      <c r="B96" s="75"/>
      <c r="C96" s="75" t="s">
        <v>411</v>
      </c>
      <c r="D96" s="230"/>
      <c r="E96" s="257">
        <f>+E93-E97</f>
        <v>93724436.758475512</v>
      </c>
      <c r="F96" s="257"/>
      <c r="G96" s="257"/>
      <c r="H96" s="257"/>
      <c r="I96" s="257"/>
      <c r="J96" s="257"/>
      <c r="K96" s="246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2.75" customHeight="1" x14ac:dyDescent="0.2">
      <c r="A97" s="75"/>
      <c r="B97" s="75"/>
      <c r="C97" s="75" t="s">
        <v>412</v>
      </c>
      <c r="D97" s="230"/>
      <c r="E97" s="257">
        <f>+CREDITO!E5</f>
        <v>80000000</v>
      </c>
      <c r="F97" s="257"/>
      <c r="G97" s="257"/>
      <c r="H97" s="257"/>
      <c r="I97" s="257"/>
      <c r="J97" s="257"/>
      <c r="K97" s="246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2.75" customHeight="1" x14ac:dyDescent="0.2">
      <c r="A98" s="75"/>
      <c r="B98" s="75"/>
      <c r="C98" s="75" t="s">
        <v>413</v>
      </c>
      <c r="D98" s="230"/>
      <c r="E98" s="257"/>
      <c r="F98" s="257"/>
      <c r="G98" s="257"/>
      <c r="H98" s="257"/>
      <c r="I98" s="257"/>
      <c r="J98" s="257"/>
      <c r="K98" s="246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2.75" customHeight="1" x14ac:dyDescent="0.2">
      <c r="A99" s="75"/>
      <c r="B99" s="75"/>
      <c r="C99" s="123" t="s">
        <v>414</v>
      </c>
      <c r="D99" s="123"/>
      <c r="E99" s="261">
        <f t="shared" ref="E99:J99" si="46">E96+E97+E98</f>
        <v>173724436.75847551</v>
      </c>
      <c r="F99" s="261">
        <f t="shared" si="46"/>
        <v>0</v>
      </c>
      <c r="G99" s="261">
        <f t="shared" si="46"/>
        <v>0</v>
      </c>
      <c r="H99" s="261">
        <f t="shared" si="46"/>
        <v>0</v>
      </c>
      <c r="I99" s="261">
        <f t="shared" si="46"/>
        <v>0</v>
      </c>
      <c r="J99" s="261">
        <f t="shared" si="46"/>
        <v>0</v>
      </c>
      <c r="K99" s="246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2.75" customHeight="1" x14ac:dyDescent="0.2">
      <c r="A100" s="75"/>
      <c r="B100" s="75"/>
      <c r="C100" s="79" t="s">
        <v>415</v>
      </c>
      <c r="D100" s="75"/>
      <c r="E100" s="258"/>
      <c r="F100" s="258"/>
      <c r="G100" s="258"/>
      <c r="H100" s="258"/>
      <c r="I100" s="258"/>
      <c r="J100" s="258"/>
      <c r="K100" s="246"/>
      <c r="L100" s="246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2.75" customHeight="1" x14ac:dyDescent="0.2">
      <c r="A101" s="75"/>
      <c r="B101" s="75"/>
      <c r="C101" s="75" t="s">
        <v>416</v>
      </c>
      <c r="D101" s="230"/>
      <c r="E101" s="258"/>
      <c r="F101" s="257">
        <f>+CREDITO!N13</f>
        <v>23093414.181141481</v>
      </c>
      <c r="G101" s="257">
        <f>+CREDITO!N14</f>
        <v>26499236.1962635</v>
      </c>
      <c r="H101" s="257">
        <f>+CREDITO!N15</f>
        <v>30407349.622594979</v>
      </c>
      <c r="I101" s="257">
        <f>+CREDITO!N16</f>
        <v>0</v>
      </c>
      <c r="J101" s="257">
        <f>+CREDITO!N17</f>
        <v>0</v>
      </c>
      <c r="K101" s="246"/>
      <c r="L101" s="246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2.75" customHeight="1" x14ac:dyDescent="0.2">
      <c r="A102" s="75"/>
      <c r="B102" s="75"/>
      <c r="C102" s="75" t="s">
        <v>417</v>
      </c>
      <c r="D102" s="230"/>
      <c r="E102" s="258"/>
      <c r="F102" s="257">
        <f>+CREDITO!M13</f>
        <v>9640695.1601607464</v>
      </c>
      <c r="G102" s="257">
        <f>+CREDITO!M14</f>
        <v>6234873.1450387184</v>
      </c>
      <c r="H102" s="257">
        <f>+CREDITO!M15</f>
        <v>2326759.7187072411</v>
      </c>
      <c r="I102" s="257">
        <f t="shared" ref="I102:J102" si="47">+I47</f>
        <v>0</v>
      </c>
      <c r="J102" s="257">
        <f t="shared" si="47"/>
        <v>0</v>
      </c>
      <c r="K102" s="246"/>
      <c r="L102" s="246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2.75" customHeight="1" x14ac:dyDescent="0.2">
      <c r="A103" s="75"/>
      <c r="B103" s="75"/>
      <c r="C103" s="75" t="s">
        <v>13</v>
      </c>
      <c r="D103" s="76"/>
      <c r="E103" s="258"/>
      <c r="F103" s="257">
        <f t="shared" ref="F103:J103" si="48">F48</f>
        <v>1256736</v>
      </c>
      <c r="G103" s="257">
        <f t="shared" si="48"/>
        <v>1975670.4000000001</v>
      </c>
      <c r="H103" s="257">
        <f t="shared" si="48"/>
        <v>2862844.8000000003</v>
      </c>
      <c r="I103" s="257">
        <f t="shared" si="48"/>
        <v>3649996.8000000003</v>
      </c>
      <c r="J103" s="257">
        <f t="shared" si="48"/>
        <v>4219161.5999999996</v>
      </c>
      <c r="K103" s="246"/>
      <c r="L103" s="246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2.75" customHeight="1" x14ac:dyDescent="0.2">
      <c r="A104" s="75"/>
      <c r="B104" s="75"/>
      <c r="C104" s="75" t="s">
        <v>418</v>
      </c>
      <c r="D104" s="76"/>
      <c r="E104" s="258"/>
      <c r="F104" s="257"/>
      <c r="G104" s="257"/>
      <c r="H104" s="257"/>
      <c r="I104" s="257"/>
      <c r="J104" s="257"/>
      <c r="K104" s="246"/>
      <c r="L104" s="246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2.75" customHeight="1" x14ac:dyDescent="0.2">
      <c r="A105" s="75"/>
      <c r="B105" s="75"/>
      <c r="C105" s="123" t="s">
        <v>419</v>
      </c>
      <c r="D105" s="123"/>
      <c r="E105" s="261">
        <f t="shared" ref="E105:J105" si="49">SUM(E101:E104)</f>
        <v>0</v>
      </c>
      <c r="F105" s="261">
        <f t="shared" si="49"/>
        <v>33990845.341302231</v>
      </c>
      <c r="G105" s="261">
        <f t="shared" si="49"/>
        <v>34709779.741302215</v>
      </c>
      <c r="H105" s="261">
        <f t="shared" si="49"/>
        <v>35596954.141302221</v>
      </c>
      <c r="I105" s="261">
        <f t="shared" si="49"/>
        <v>3649996.8000000003</v>
      </c>
      <c r="J105" s="261">
        <f t="shared" si="49"/>
        <v>4219161.5999999996</v>
      </c>
      <c r="K105" s="246"/>
      <c r="L105" s="246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2.75" customHeight="1" x14ac:dyDescent="0.2">
      <c r="A106" s="75"/>
      <c r="B106" s="75"/>
      <c r="C106" s="126" t="s">
        <v>420</v>
      </c>
      <c r="D106" s="268"/>
      <c r="E106" s="266">
        <f t="shared" ref="E106:J106" si="50">E99-E105</f>
        <v>173724436.75847551</v>
      </c>
      <c r="F106" s="266">
        <f t="shared" si="50"/>
        <v>-33990845.341302231</v>
      </c>
      <c r="G106" s="266">
        <f t="shared" si="50"/>
        <v>-34709779.741302215</v>
      </c>
      <c r="H106" s="266">
        <f t="shared" si="50"/>
        <v>-35596954.141302221</v>
      </c>
      <c r="I106" s="266">
        <f t="shared" si="50"/>
        <v>-3649996.8000000003</v>
      </c>
      <c r="J106" s="266">
        <f t="shared" si="50"/>
        <v>-4219161.5999999996</v>
      </c>
      <c r="K106" s="246"/>
      <c r="L106" s="246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2.75" customHeight="1" x14ac:dyDescent="0.2">
      <c r="A107" s="75"/>
      <c r="B107" s="75"/>
      <c r="C107" s="126" t="s">
        <v>421</v>
      </c>
      <c r="D107" s="126"/>
      <c r="E107" s="266">
        <f t="shared" ref="E107:J107" si="51">E94+E106</f>
        <v>0</v>
      </c>
      <c r="F107" s="266">
        <f t="shared" si="51"/>
        <v>-105583509.97820221</v>
      </c>
      <c r="G107" s="266">
        <f t="shared" si="51"/>
        <v>5750729.2368777767</v>
      </c>
      <c r="H107" s="266">
        <f t="shared" si="51"/>
        <v>100466378.90884516</v>
      </c>
      <c r="I107" s="266">
        <f t="shared" si="51"/>
        <v>225010928.57202542</v>
      </c>
      <c r="J107" s="266">
        <f t="shared" si="51"/>
        <v>282278995.64506882</v>
      </c>
      <c r="K107" s="246"/>
      <c r="L107" s="246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2.75" customHeight="1" x14ac:dyDescent="0.2">
      <c r="A108" s="75"/>
      <c r="B108" s="75"/>
      <c r="C108" s="75" t="s">
        <v>422</v>
      </c>
      <c r="D108" s="75"/>
      <c r="E108" s="257">
        <f>E94+E107</f>
        <v>-173724436.75847551</v>
      </c>
      <c r="F108" s="257">
        <f t="shared" ref="F108:J108" si="52">F107</f>
        <v>-105583509.97820221</v>
      </c>
      <c r="G108" s="257">
        <f t="shared" si="52"/>
        <v>5750729.2368777767</v>
      </c>
      <c r="H108" s="257">
        <f t="shared" si="52"/>
        <v>100466378.90884516</v>
      </c>
      <c r="I108" s="257">
        <f t="shared" si="52"/>
        <v>225010928.57202542</v>
      </c>
      <c r="J108" s="257">
        <f t="shared" si="52"/>
        <v>282278995.64506882</v>
      </c>
      <c r="K108" s="246"/>
      <c r="L108" s="246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2.75" customHeight="1" x14ac:dyDescent="0.2">
      <c r="A109" s="75"/>
      <c r="B109" s="75"/>
      <c r="C109" s="75" t="s">
        <v>423</v>
      </c>
      <c r="D109" s="75"/>
      <c r="E109" s="258"/>
      <c r="F109" s="257">
        <f>+'COSTOS Y GASTOS'!F8</f>
        <v>126017196.10847552</v>
      </c>
      <c r="G109" s="257">
        <f t="shared" ref="G109:J109" si="53">F110</f>
        <v>20433686.130273312</v>
      </c>
      <c r="H109" s="257">
        <f t="shared" si="53"/>
        <v>26184415.367151089</v>
      </c>
      <c r="I109" s="257">
        <f t="shared" si="53"/>
        <v>126650794.27599624</v>
      </c>
      <c r="J109" s="257">
        <f t="shared" si="53"/>
        <v>351661722.84802163</v>
      </c>
      <c r="K109" s="246"/>
      <c r="L109" s="246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2.75" customHeight="1" x14ac:dyDescent="0.2">
      <c r="A110" s="75"/>
      <c r="B110" s="75"/>
      <c r="C110" s="123" t="s">
        <v>424</v>
      </c>
      <c r="D110" s="124"/>
      <c r="E110" s="261">
        <f t="shared" ref="E110:J110" si="54">E108+E109</f>
        <v>-173724436.75847551</v>
      </c>
      <c r="F110" s="261">
        <f t="shared" si="54"/>
        <v>20433686.130273312</v>
      </c>
      <c r="G110" s="261">
        <f t="shared" si="54"/>
        <v>26184415.367151089</v>
      </c>
      <c r="H110" s="261">
        <f t="shared" si="54"/>
        <v>126650794.27599624</v>
      </c>
      <c r="I110" s="261">
        <f t="shared" si="54"/>
        <v>351661722.84802163</v>
      </c>
      <c r="J110" s="261">
        <f t="shared" si="54"/>
        <v>633940718.49309039</v>
      </c>
      <c r="K110" s="246"/>
      <c r="L110" s="246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2.75" customHeight="1" x14ac:dyDescent="0.2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246"/>
      <c r="L111" s="246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2.75" customHeight="1" x14ac:dyDescent="0.2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246"/>
      <c r="L112" s="246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2.75" customHeight="1" x14ac:dyDescent="0.2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246"/>
      <c r="L113" s="246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2.75" customHeight="1" x14ac:dyDescent="0.2">
      <c r="A114" s="75"/>
      <c r="B114" s="75"/>
      <c r="C114" s="75" t="s">
        <v>425</v>
      </c>
      <c r="D114" s="75"/>
      <c r="E114" s="75"/>
      <c r="F114" s="75"/>
      <c r="G114" s="75"/>
      <c r="H114" s="75"/>
      <c r="I114" s="75"/>
      <c r="J114" s="75"/>
      <c r="K114" s="246"/>
      <c r="L114" s="246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2.75" customHeight="1" x14ac:dyDescent="0.2">
      <c r="A115" s="79" t="s">
        <v>68</v>
      </c>
      <c r="B115" s="79">
        <v>34</v>
      </c>
      <c r="C115" s="103"/>
      <c r="D115" s="103"/>
      <c r="E115" s="255" t="s">
        <v>356</v>
      </c>
      <c r="F115" s="255" t="s">
        <v>356</v>
      </c>
      <c r="G115" s="255" t="s">
        <v>356</v>
      </c>
      <c r="H115" s="255" t="s">
        <v>356</v>
      </c>
      <c r="I115" s="255" t="s">
        <v>356</v>
      </c>
      <c r="J115" s="255" t="s">
        <v>356</v>
      </c>
      <c r="K115" s="246"/>
      <c r="L115" s="246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2.75" customHeight="1" x14ac:dyDescent="0.2">
      <c r="A116" s="75"/>
      <c r="B116" s="75"/>
      <c r="C116" s="124"/>
      <c r="D116" s="124"/>
      <c r="E116" s="247">
        <v>0</v>
      </c>
      <c r="F116" s="247">
        <f t="shared" ref="F116:J116" si="55">F69</f>
        <v>1</v>
      </c>
      <c r="G116" s="247">
        <f t="shared" si="55"/>
        <v>2</v>
      </c>
      <c r="H116" s="247">
        <f t="shared" si="55"/>
        <v>3</v>
      </c>
      <c r="I116" s="247">
        <f t="shared" si="55"/>
        <v>4</v>
      </c>
      <c r="J116" s="247">
        <f t="shared" si="55"/>
        <v>5</v>
      </c>
      <c r="K116" s="246" t="s">
        <v>426</v>
      </c>
      <c r="L116" s="246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2.75" customHeight="1" x14ac:dyDescent="0.2">
      <c r="A117" s="75"/>
      <c r="B117" s="75"/>
      <c r="C117" s="75" t="s">
        <v>427</v>
      </c>
      <c r="D117" s="76"/>
      <c r="E117" s="246">
        <f>+'COSTOS Y GASTOS'!F8</f>
        <v>126017196.10847552</v>
      </c>
      <c r="F117" s="246">
        <f t="shared" ref="F117:J117" si="56">IF(F110&lt;0,0,F110)</f>
        <v>20433686.130273312</v>
      </c>
      <c r="G117" s="246">
        <f t="shared" si="56"/>
        <v>26184415.367151089</v>
      </c>
      <c r="H117" s="246">
        <f t="shared" si="56"/>
        <v>126650794.27599624</v>
      </c>
      <c r="I117" s="246">
        <f t="shared" si="56"/>
        <v>351661722.84802163</v>
      </c>
      <c r="J117" s="246">
        <f t="shared" si="56"/>
        <v>633940718.49309039</v>
      </c>
      <c r="K117" s="246"/>
      <c r="L117" s="246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2.75" customHeight="1" x14ac:dyDescent="0.2">
      <c r="A118" s="75"/>
      <c r="B118" s="75"/>
      <c r="C118" s="75" t="s">
        <v>428</v>
      </c>
      <c r="D118" s="76"/>
      <c r="E118" s="246"/>
      <c r="F118" s="246">
        <f t="shared" ref="F118:J118" si="57">G71</f>
        <v>26182000</v>
      </c>
      <c r="G118" s="246">
        <f t="shared" si="57"/>
        <v>41159800</v>
      </c>
      <c r="H118" s="246">
        <f t="shared" si="57"/>
        <v>59642600</v>
      </c>
      <c r="I118" s="246">
        <f t="shared" si="57"/>
        <v>76041600</v>
      </c>
      <c r="J118" s="246">
        <f t="shared" si="57"/>
        <v>87899200</v>
      </c>
      <c r="K118" s="246"/>
      <c r="L118" s="246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2.75" customHeight="1" x14ac:dyDescent="0.2">
      <c r="A119" s="75"/>
      <c r="B119" s="75"/>
      <c r="C119" s="123" t="s">
        <v>429</v>
      </c>
      <c r="D119" s="269"/>
      <c r="E119" s="249">
        <f t="shared" ref="E119:J119" si="58">SUM(E117:E118)</f>
        <v>126017196.10847552</v>
      </c>
      <c r="F119" s="249">
        <f t="shared" si="58"/>
        <v>46615686.130273312</v>
      </c>
      <c r="G119" s="249">
        <f t="shared" si="58"/>
        <v>67344215.367151082</v>
      </c>
      <c r="H119" s="249">
        <f t="shared" si="58"/>
        <v>186293394.27599624</v>
      </c>
      <c r="I119" s="249">
        <f t="shared" si="58"/>
        <v>427703322.84802163</v>
      </c>
      <c r="J119" s="249">
        <f t="shared" si="58"/>
        <v>721839918.49309039</v>
      </c>
      <c r="K119" s="246"/>
      <c r="L119" s="246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2.75" customHeight="1" x14ac:dyDescent="0.2">
      <c r="A120" s="75"/>
      <c r="B120" s="75"/>
      <c r="C120" s="75"/>
      <c r="D120" s="76"/>
      <c r="E120" s="75"/>
      <c r="F120" s="75"/>
      <c r="G120" s="75"/>
      <c r="H120" s="75"/>
      <c r="I120" s="75"/>
      <c r="J120" s="75"/>
      <c r="K120" s="246"/>
      <c r="L120" s="246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2.75" customHeight="1" x14ac:dyDescent="0.2">
      <c r="A121" s="75"/>
      <c r="B121" s="75"/>
      <c r="C121" s="75" t="s">
        <v>430</v>
      </c>
      <c r="D121" s="76"/>
      <c r="E121" s="246">
        <f>+INVERSIONES!G6</f>
        <v>18435927.349999998</v>
      </c>
      <c r="F121" s="246">
        <f t="shared" ref="F121:J121" si="59">E121</f>
        <v>18435927.349999998</v>
      </c>
      <c r="G121" s="246">
        <f t="shared" si="59"/>
        <v>18435927.349999998</v>
      </c>
      <c r="H121" s="246">
        <f t="shared" si="59"/>
        <v>18435927.349999998</v>
      </c>
      <c r="I121" s="246">
        <f t="shared" si="59"/>
        <v>18435927.349999998</v>
      </c>
      <c r="J121" s="246">
        <f t="shared" si="59"/>
        <v>18435927.349999998</v>
      </c>
      <c r="K121" s="246"/>
      <c r="L121" s="246"/>
      <c r="M121" s="246"/>
      <c r="N121" s="246"/>
      <c r="O121" s="246"/>
      <c r="P121" s="246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2.75" customHeight="1" x14ac:dyDescent="0.2">
      <c r="A122" s="75"/>
      <c r="B122" s="75"/>
      <c r="C122" s="75" t="s">
        <v>431</v>
      </c>
      <c r="D122" s="76"/>
      <c r="E122" s="246">
        <f>+INVERSIONES!G19</f>
        <v>3872900</v>
      </c>
      <c r="F122" s="246">
        <f t="shared" ref="F122:J122" si="60">E122</f>
        <v>3872900</v>
      </c>
      <c r="G122" s="246">
        <f t="shared" si="60"/>
        <v>3872900</v>
      </c>
      <c r="H122" s="246">
        <f t="shared" si="60"/>
        <v>3872900</v>
      </c>
      <c r="I122" s="246">
        <f t="shared" si="60"/>
        <v>3872900</v>
      </c>
      <c r="J122" s="246">
        <f t="shared" si="60"/>
        <v>3872900</v>
      </c>
      <c r="K122" s="246"/>
      <c r="L122" s="246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2.75" customHeight="1" x14ac:dyDescent="0.2">
      <c r="A123" s="75"/>
      <c r="B123" s="75"/>
      <c r="C123" s="75" t="s">
        <v>432</v>
      </c>
      <c r="D123" s="76"/>
      <c r="E123" s="246">
        <f>+INVERSIONES!G27</f>
        <v>8670300</v>
      </c>
      <c r="F123" s="246">
        <f t="shared" ref="F123:J123" si="61">E123</f>
        <v>8670300</v>
      </c>
      <c r="G123" s="246">
        <f t="shared" si="61"/>
        <v>8670300</v>
      </c>
      <c r="H123" s="246">
        <f t="shared" si="61"/>
        <v>8670300</v>
      </c>
      <c r="I123" s="246">
        <f t="shared" si="61"/>
        <v>8670300</v>
      </c>
      <c r="J123" s="246">
        <f t="shared" si="61"/>
        <v>8670300</v>
      </c>
      <c r="K123" s="246"/>
      <c r="L123" s="246"/>
      <c r="M123" s="246"/>
      <c r="N123" s="246"/>
      <c r="O123" s="246"/>
      <c r="P123" s="246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2.75" customHeight="1" x14ac:dyDescent="0.2">
      <c r="A124" s="75"/>
      <c r="B124" s="75"/>
      <c r="C124" s="75" t="s">
        <v>433</v>
      </c>
      <c r="D124" s="76"/>
      <c r="E124" s="246">
        <f>+INVERSIONES!G35</f>
        <v>0</v>
      </c>
      <c r="F124" s="246">
        <f t="shared" ref="F124:J124" si="62">E124</f>
        <v>0</v>
      </c>
      <c r="G124" s="246">
        <f t="shared" si="62"/>
        <v>0</v>
      </c>
      <c r="H124" s="246">
        <f t="shared" si="62"/>
        <v>0</v>
      </c>
      <c r="I124" s="246">
        <f t="shared" si="62"/>
        <v>0</v>
      </c>
      <c r="J124" s="246">
        <f t="shared" si="62"/>
        <v>0</v>
      </c>
      <c r="K124" s="246"/>
      <c r="L124" s="246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2.75" customHeight="1" x14ac:dyDescent="0.2">
      <c r="A125" s="75"/>
      <c r="B125" s="75"/>
      <c r="C125" s="75" t="s">
        <v>434</v>
      </c>
      <c r="D125" s="76"/>
      <c r="E125" s="246">
        <f t="shared" ref="E125:F125" si="63">E84+E77</f>
        <v>0</v>
      </c>
      <c r="F125" s="246">
        <f t="shared" si="63"/>
        <v>-4105907.0614999998</v>
      </c>
      <c r="G125" s="246">
        <f t="shared" ref="G125:J125" si="64">(F125+G84+G77)</f>
        <v>-8211814.1229999997</v>
      </c>
      <c r="H125" s="246">
        <f t="shared" si="64"/>
        <v>-12317721.1845</v>
      </c>
      <c r="I125" s="246">
        <f t="shared" si="64"/>
        <v>-16423628.245999999</v>
      </c>
      <c r="J125" s="246">
        <f t="shared" si="64"/>
        <v>-20529535.307499997</v>
      </c>
      <c r="K125" s="246"/>
      <c r="L125" s="246"/>
      <c r="M125" s="246"/>
      <c r="N125" s="246"/>
      <c r="O125" s="246"/>
      <c r="P125" s="246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2.75" customHeight="1" x14ac:dyDescent="0.2">
      <c r="A126" s="75"/>
      <c r="B126" s="75"/>
      <c r="C126" s="123" t="s">
        <v>435</v>
      </c>
      <c r="D126" s="269"/>
      <c r="E126" s="249">
        <f t="shared" ref="E126:J126" si="65">SUM(E121:E125)</f>
        <v>30979127.349999998</v>
      </c>
      <c r="F126" s="249">
        <f t="shared" si="65"/>
        <v>26873220.288499996</v>
      </c>
      <c r="G126" s="249">
        <f t="shared" si="65"/>
        <v>22767313.226999998</v>
      </c>
      <c r="H126" s="249">
        <f t="shared" si="65"/>
        <v>18661406.1655</v>
      </c>
      <c r="I126" s="249">
        <f t="shared" si="65"/>
        <v>14555499.103999998</v>
      </c>
      <c r="J126" s="249">
        <f t="shared" si="65"/>
        <v>10449592.0425</v>
      </c>
      <c r="K126" s="246"/>
      <c r="L126" s="246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2.75" customHeight="1" x14ac:dyDescent="0.2">
      <c r="A127" s="75"/>
      <c r="B127" s="75"/>
      <c r="C127" s="75"/>
      <c r="D127" s="76"/>
      <c r="E127" s="246"/>
      <c r="F127" s="75"/>
      <c r="G127" s="246"/>
      <c r="H127" s="246"/>
      <c r="I127" s="246"/>
      <c r="J127" s="246"/>
      <c r="K127" s="246"/>
      <c r="L127" s="246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2.75" customHeight="1" x14ac:dyDescent="0.2">
      <c r="A128" s="75"/>
      <c r="B128" s="75"/>
      <c r="C128" s="75" t="s">
        <v>436</v>
      </c>
      <c r="D128" s="76"/>
      <c r="E128" s="246">
        <f>+INVERSIONES!F48</f>
        <v>16728113.300000001</v>
      </c>
      <c r="F128" s="246">
        <f t="shared" ref="F128:J128" si="66">E128</f>
        <v>16728113.300000001</v>
      </c>
      <c r="G128" s="246">
        <f t="shared" si="66"/>
        <v>16728113.300000001</v>
      </c>
      <c r="H128" s="246">
        <f t="shared" si="66"/>
        <v>16728113.300000001</v>
      </c>
      <c r="I128" s="246">
        <f t="shared" si="66"/>
        <v>16728113.300000001</v>
      </c>
      <c r="J128" s="246">
        <f t="shared" si="66"/>
        <v>16728113.300000001</v>
      </c>
      <c r="K128" s="246"/>
      <c r="L128" s="246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2.75" customHeight="1" x14ac:dyDescent="0.2">
      <c r="A129" s="75"/>
      <c r="B129" s="75"/>
      <c r="C129" s="75" t="s">
        <v>437</v>
      </c>
      <c r="D129" s="76"/>
      <c r="E129" s="246">
        <f>0</f>
        <v>0</v>
      </c>
      <c r="F129" s="246">
        <f>F83</f>
        <v>-3345622.66</v>
      </c>
      <c r="G129" s="246">
        <f t="shared" ref="G129:J129" si="67">F129+G83</f>
        <v>-6691245.3200000003</v>
      </c>
      <c r="H129" s="246">
        <f t="shared" si="67"/>
        <v>-10036867.98</v>
      </c>
      <c r="I129" s="246">
        <f t="shared" si="67"/>
        <v>-13382490.640000001</v>
      </c>
      <c r="J129" s="246">
        <f t="shared" si="67"/>
        <v>-16728113.300000001</v>
      </c>
      <c r="K129" s="246"/>
      <c r="L129" s="246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2.75" customHeight="1" x14ac:dyDescent="0.2">
      <c r="A130" s="75"/>
      <c r="B130" s="75"/>
      <c r="C130" s="123" t="s">
        <v>438</v>
      </c>
      <c r="D130" s="269"/>
      <c r="E130" s="249">
        <f t="shared" ref="E130:J130" si="68">SUM(E128:E129)</f>
        <v>16728113.300000001</v>
      </c>
      <c r="F130" s="249">
        <f t="shared" si="68"/>
        <v>13382490.640000001</v>
      </c>
      <c r="G130" s="249">
        <f t="shared" si="68"/>
        <v>10036867.98</v>
      </c>
      <c r="H130" s="249">
        <f t="shared" si="68"/>
        <v>6691245.3200000003</v>
      </c>
      <c r="I130" s="249">
        <f t="shared" si="68"/>
        <v>3345622.66</v>
      </c>
      <c r="J130" s="249">
        <f t="shared" si="68"/>
        <v>0</v>
      </c>
      <c r="K130" s="246"/>
      <c r="L130" s="246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2.75" customHeight="1" x14ac:dyDescent="0.2">
      <c r="A131" s="75"/>
      <c r="B131" s="75"/>
      <c r="C131" s="75"/>
      <c r="D131" s="75"/>
      <c r="E131" s="246"/>
      <c r="F131" s="75"/>
      <c r="G131" s="75"/>
      <c r="H131" s="75"/>
      <c r="I131" s="75"/>
      <c r="J131" s="75"/>
      <c r="K131" s="246"/>
      <c r="L131" s="246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2.75" customHeight="1" x14ac:dyDescent="0.2">
      <c r="A132" s="75"/>
      <c r="B132" s="75"/>
      <c r="C132" s="123" t="s">
        <v>439</v>
      </c>
      <c r="D132" s="124"/>
      <c r="E132" s="249">
        <f t="shared" ref="E132:J132" si="69">E130+E126+E119</f>
        <v>173724436.75847551</v>
      </c>
      <c r="F132" s="249">
        <f t="shared" si="69"/>
        <v>86871397.058773309</v>
      </c>
      <c r="G132" s="249">
        <f t="shared" si="69"/>
        <v>100148396.57415108</v>
      </c>
      <c r="H132" s="249">
        <f t="shared" si="69"/>
        <v>211646045.76149625</v>
      </c>
      <c r="I132" s="249">
        <f t="shared" si="69"/>
        <v>445604444.61202163</v>
      </c>
      <c r="J132" s="249">
        <f t="shared" si="69"/>
        <v>732289510.53559041</v>
      </c>
      <c r="K132" s="246"/>
      <c r="L132" s="246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2.75" customHeight="1" x14ac:dyDescent="0.2">
      <c r="A133" s="75"/>
      <c r="B133" s="75"/>
      <c r="C133" s="75"/>
      <c r="D133" s="75"/>
      <c r="E133" s="246"/>
      <c r="F133" s="75"/>
      <c r="G133" s="75"/>
      <c r="H133" s="75"/>
      <c r="I133" s="75"/>
      <c r="J133" s="75"/>
      <c r="K133" s="246"/>
      <c r="L133" s="246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2.75" customHeight="1" x14ac:dyDescent="0.2">
      <c r="A134" s="75"/>
      <c r="B134" s="75"/>
      <c r="C134" s="75" t="s">
        <v>440</v>
      </c>
      <c r="D134" s="230"/>
      <c r="E134" s="246">
        <f>+CREDITO!N13</f>
        <v>23093414.181141481</v>
      </c>
      <c r="F134" s="246">
        <f>+CREDITO!N14</f>
        <v>26499236.1962635</v>
      </c>
      <c r="G134" s="246">
        <f>+CREDITO!N15</f>
        <v>30407349.622594979</v>
      </c>
      <c r="H134" s="246">
        <f>+CREDITO!N16</f>
        <v>0</v>
      </c>
      <c r="I134" s="246">
        <f>+CREDITO!N17</f>
        <v>0</v>
      </c>
      <c r="J134" s="246">
        <f>+CREDITO!N17</f>
        <v>0</v>
      </c>
      <c r="K134" s="246"/>
      <c r="L134" s="246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2.75" customHeight="1" x14ac:dyDescent="0.2">
      <c r="A135" s="75"/>
      <c r="B135" s="75"/>
      <c r="C135" s="75" t="s">
        <v>441</v>
      </c>
      <c r="D135" s="230"/>
      <c r="E135" s="246"/>
      <c r="F135" s="246">
        <f t="shared" ref="F135:J135" si="70">IF(F110&lt;0,(F110*-1),0)</f>
        <v>0</v>
      </c>
      <c r="G135" s="246">
        <f t="shared" si="70"/>
        <v>0</v>
      </c>
      <c r="H135" s="246">
        <f t="shared" si="70"/>
        <v>0</v>
      </c>
      <c r="I135" s="246">
        <f t="shared" si="70"/>
        <v>0</v>
      </c>
      <c r="J135" s="246">
        <f t="shared" si="70"/>
        <v>0</v>
      </c>
      <c r="K135" s="246"/>
      <c r="L135" s="246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2.75" customHeight="1" x14ac:dyDescent="0.2">
      <c r="A136" s="75"/>
      <c r="B136" s="75"/>
      <c r="C136" s="75" t="s">
        <v>442</v>
      </c>
      <c r="D136" s="76"/>
      <c r="E136" s="246"/>
      <c r="F136" s="246">
        <f t="shared" ref="F136:J136" si="71">F52</f>
        <v>0</v>
      </c>
      <c r="G136" s="246">
        <f t="shared" si="71"/>
        <v>13126157.784841619</v>
      </c>
      <c r="H136" s="246">
        <f t="shared" si="71"/>
        <v>51160281.676277973</v>
      </c>
      <c r="I136" s="246">
        <f t="shared" si="71"/>
        <v>94089164.573845103</v>
      </c>
      <c r="J136" s="246">
        <f t="shared" si="71"/>
        <v>125655496.06414658</v>
      </c>
      <c r="K136" s="246"/>
      <c r="L136" s="246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2.75" customHeight="1" x14ac:dyDescent="0.2">
      <c r="A137" s="75"/>
      <c r="B137" s="75"/>
      <c r="C137" s="123" t="s">
        <v>443</v>
      </c>
      <c r="D137" s="123"/>
      <c r="E137" s="249">
        <f t="shared" ref="E137:J137" si="72">SUM(E134:E136)</f>
        <v>23093414.181141481</v>
      </c>
      <c r="F137" s="249">
        <f t="shared" si="72"/>
        <v>26499236.1962635</v>
      </c>
      <c r="G137" s="249">
        <f t="shared" si="72"/>
        <v>43533507.407436594</v>
      </c>
      <c r="H137" s="249">
        <f t="shared" si="72"/>
        <v>51160281.676277973</v>
      </c>
      <c r="I137" s="249">
        <f t="shared" si="72"/>
        <v>94089164.573845103</v>
      </c>
      <c r="J137" s="249">
        <f t="shared" si="72"/>
        <v>125655496.06414658</v>
      </c>
      <c r="K137" s="246"/>
      <c r="L137" s="246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2.75" customHeight="1" x14ac:dyDescent="0.2">
      <c r="A138" s="75"/>
      <c r="B138" s="75"/>
      <c r="C138" s="75"/>
      <c r="D138" s="75"/>
      <c r="E138" s="246"/>
      <c r="F138" s="246"/>
      <c r="G138" s="246"/>
      <c r="H138" s="246"/>
      <c r="I138" s="246"/>
      <c r="J138" s="246"/>
      <c r="K138" s="246"/>
      <c r="L138" s="246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2.75" customHeight="1" x14ac:dyDescent="0.2">
      <c r="A139" s="75"/>
      <c r="B139" s="75"/>
      <c r="C139" s="75" t="s">
        <v>444</v>
      </c>
      <c r="D139" s="230"/>
      <c r="E139" s="246">
        <f>+CREDITO!O13</f>
        <v>56906585.818858519</v>
      </c>
      <c r="F139" s="246">
        <f>+CREDITO!O14</f>
        <v>30407349.62259502</v>
      </c>
      <c r="G139" s="246">
        <f>+CREDITO!O15</f>
        <v>3.5390257835388184E-8</v>
      </c>
      <c r="H139" s="246">
        <f>+CREDITO!O16</f>
        <v>0</v>
      </c>
      <c r="I139" s="246">
        <f>+CREDITO!O17</f>
        <v>0</v>
      </c>
      <c r="J139" s="246">
        <f>+CREDITO!O18</f>
        <v>0</v>
      </c>
      <c r="K139" s="246"/>
      <c r="L139" s="246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2.75" customHeight="1" x14ac:dyDescent="0.2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246"/>
      <c r="L140" s="246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2.75" customHeight="1" x14ac:dyDescent="0.2">
      <c r="A141" s="75"/>
      <c r="B141" s="75"/>
      <c r="C141" s="123" t="s">
        <v>445</v>
      </c>
      <c r="D141" s="124"/>
      <c r="E141" s="249">
        <f t="shared" ref="E141:J141" si="73">E137+E139</f>
        <v>80000000</v>
      </c>
      <c r="F141" s="249">
        <f t="shared" si="73"/>
        <v>56906585.818858519</v>
      </c>
      <c r="G141" s="249">
        <f t="shared" si="73"/>
        <v>43533507.407436632</v>
      </c>
      <c r="H141" s="249">
        <f t="shared" si="73"/>
        <v>51160281.676277973</v>
      </c>
      <c r="I141" s="249">
        <f t="shared" si="73"/>
        <v>94089164.573845103</v>
      </c>
      <c r="J141" s="249">
        <f t="shared" si="73"/>
        <v>125655496.06414658</v>
      </c>
      <c r="K141" s="246"/>
      <c r="L141" s="246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2.75" customHeight="1" x14ac:dyDescent="0.2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246"/>
      <c r="L142" s="246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2.75" customHeight="1" x14ac:dyDescent="0.2">
      <c r="A143" s="75"/>
      <c r="B143" s="75"/>
      <c r="C143" s="75" t="s">
        <v>446</v>
      </c>
      <c r="D143" s="230"/>
      <c r="E143" s="246">
        <f>+INVERSIONES!E141</f>
        <v>93724436.758475512</v>
      </c>
      <c r="F143" s="246">
        <f t="shared" ref="F143:J143" si="74">E143</f>
        <v>93724436.758475512</v>
      </c>
      <c r="G143" s="246">
        <f t="shared" si="74"/>
        <v>93724436.758475512</v>
      </c>
      <c r="H143" s="246">
        <f t="shared" si="74"/>
        <v>93724436.758475512</v>
      </c>
      <c r="I143" s="246">
        <f t="shared" si="74"/>
        <v>93724436.758475512</v>
      </c>
      <c r="J143" s="246">
        <f t="shared" si="74"/>
        <v>93724436.758475512</v>
      </c>
      <c r="K143" s="246"/>
      <c r="L143" s="246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2.75" customHeight="1" x14ac:dyDescent="0.2">
      <c r="A144" s="75"/>
      <c r="B144" s="75"/>
      <c r="C144" s="75" t="s">
        <v>447</v>
      </c>
      <c r="D144" s="76"/>
      <c r="E144" s="246"/>
      <c r="F144" s="246">
        <v>0</v>
      </c>
      <c r="G144" s="246">
        <f t="shared" ref="G144:J144" si="75">F145+F144</f>
        <v>-63759625.518560737</v>
      </c>
      <c r="H144" s="246">
        <f t="shared" si="75"/>
        <v>-39774555.384441055</v>
      </c>
      <c r="I144" s="246">
        <f t="shared" si="75"/>
        <v>53709232.04221233</v>
      </c>
      <c r="J144" s="246">
        <f t="shared" si="75"/>
        <v>225635796.39987475</v>
      </c>
      <c r="K144" s="246"/>
      <c r="L144" s="246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2.75" customHeight="1" x14ac:dyDescent="0.2">
      <c r="A145" s="75"/>
      <c r="B145" s="75"/>
      <c r="C145" s="75" t="s">
        <v>448</v>
      </c>
      <c r="D145" s="76"/>
      <c r="E145" s="75"/>
      <c r="F145" s="246">
        <f t="shared" ref="F145:J145" si="76">F53-F54</f>
        <v>-63759625.518560737</v>
      </c>
      <c r="G145" s="246">
        <f t="shared" si="76"/>
        <v>23985070.134119682</v>
      </c>
      <c r="H145" s="246">
        <f t="shared" si="76"/>
        <v>93483787.426653385</v>
      </c>
      <c r="I145" s="246">
        <f t="shared" si="76"/>
        <v>171926564.35766241</v>
      </c>
      <c r="J145" s="246">
        <f t="shared" si="76"/>
        <v>229606860.98994055</v>
      </c>
      <c r="K145" s="246"/>
      <c r="L145" s="246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2.75" customHeight="1" x14ac:dyDescent="0.2">
      <c r="A146" s="75"/>
      <c r="B146" s="75"/>
      <c r="C146" s="75" t="s">
        <v>449</v>
      </c>
      <c r="D146" s="76"/>
      <c r="E146" s="75"/>
      <c r="F146" s="246">
        <f>F54</f>
        <v>0</v>
      </c>
      <c r="G146" s="246">
        <f t="shared" ref="G146:J146" si="77">F146+G54</f>
        <v>2665007.792679965</v>
      </c>
      <c r="H146" s="246">
        <f t="shared" si="77"/>
        <v>13052095.284530342</v>
      </c>
      <c r="I146" s="246">
        <f t="shared" si="77"/>
        <v>32155046.879826166</v>
      </c>
      <c r="J146" s="246">
        <f t="shared" si="77"/>
        <v>57666920.3231529</v>
      </c>
      <c r="K146" s="246"/>
      <c r="L146" s="246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2.75" customHeight="1" x14ac:dyDescent="0.2">
      <c r="A147" s="75"/>
      <c r="B147" s="75"/>
      <c r="C147" s="123" t="s">
        <v>450</v>
      </c>
      <c r="D147" s="123"/>
      <c r="E147" s="249">
        <f t="shared" ref="E147:J147" si="78">SUM(E143:E146)</f>
        <v>93724436.758475512</v>
      </c>
      <c r="F147" s="249">
        <f t="shared" si="78"/>
        <v>29964811.239914775</v>
      </c>
      <c r="G147" s="249">
        <f t="shared" si="78"/>
        <v>56614889.166714422</v>
      </c>
      <c r="H147" s="249">
        <f t="shared" si="78"/>
        <v>160485764.08521819</v>
      </c>
      <c r="I147" s="249">
        <f t="shared" si="78"/>
        <v>351515280.03817642</v>
      </c>
      <c r="J147" s="249">
        <f t="shared" si="78"/>
        <v>606634014.47144365</v>
      </c>
      <c r="K147" s="246"/>
      <c r="L147" s="246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2.75" customHeight="1" x14ac:dyDescent="0.2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246"/>
      <c r="L148" s="246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2.75" customHeight="1" x14ac:dyDescent="0.2">
      <c r="A149" s="75"/>
      <c r="B149" s="75"/>
      <c r="C149" s="123" t="s">
        <v>451</v>
      </c>
      <c r="D149" s="123"/>
      <c r="E149" s="249">
        <f t="shared" ref="E149:J149" si="79">E141+E147</f>
        <v>173724436.75847551</v>
      </c>
      <c r="F149" s="249">
        <f t="shared" si="79"/>
        <v>86871397.058773294</v>
      </c>
      <c r="G149" s="249">
        <f t="shared" si="79"/>
        <v>100148396.57415105</v>
      </c>
      <c r="H149" s="249">
        <f t="shared" si="79"/>
        <v>211646045.76149616</v>
      </c>
      <c r="I149" s="249">
        <f t="shared" si="79"/>
        <v>445604444.61202151</v>
      </c>
      <c r="J149" s="249">
        <f t="shared" si="79"/>
        <v>732289510.53559017</v>
      </c>
      <c r="K149" s="246"/>
      <c r="L149" s="246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2.75" customHeight="1" x14ac:dyDescent="0.2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246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2.75" customHeight="1" x14ac:dyDescent="0.2">
      <c r="A151" s="75"/>
      <c r="B151" s="75"/>
      <c r="C151" s="75"/>
      <c r="D151" s="75"/>
      <c r="E151" s="246"/>
      <c r="F151" s="246"/>
      <c r="G151" s="246"/>
      <c r="H151" s="246"/>
      <c r="I151" s="246"/>
      <c r="J151" s="246"/>
      <c r="K151" s="246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2.75" customHeight="1" x14ac:dyDescent="0.2">
      <c r="A152" s="75"/>
      <c r="B152" s="75"/>
      <c r="C152" s="80" t="s">
        <v>452</v>
      </c>
      <c r="D152" s="80"/>
      <c r="E152" s="270">
        <f t="shared" ref="E152:J152" si="80">E132-E149</f>
        <v>0</v>
      </c>
      <c r="F152" s="270">
        <f t="shared" si="80"/>
        <v>0</v>
      </c>
      <c r="G152" s="270">
        <f t="shared" si="80"/>
        <v>0</v>
      </c>
      <c r="H152" s="270">
        <f t="shared" si="80"/>
        <v>0</v>
      </c>
      <c r="I152" s="270">
        <f t="shared" si="80"/>
        <v>0</v>
      </c>
      <c r="J152" s="270">
        <f t="shared" si="80"/>
        <v>0</v>
      </c>
      <c r="K152" s="246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2.75" customHeight="1" x14ac:dyDescent="0.2">
      <c r="A153" s="75"/>
      <c r="B153" s="75"/>
      <c r="C153" s="75"/>
      <c r="D153" s="75"/>
      <c r="E153" s="246"/>
      <c r="F153" s="246"/>
      <c r="G153" s="246"/>
      <c r="H153" s="246"/>
      <c r="I153" s="246"/>
      <c r="J153" s="75"/>
      <c r="K153" s="246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2.75" customHeight="1" x14ac:dyDescent="0.2">
      <c r="A154" s="75"/>
      <c r="B154" s="75"/>
      <c r="C154" s="75"/>
      <c r="D154" s="75"/>
      <c r="E154" s="75"/>
      <c r="F154" s="246"/>
      <c r="G154" s="75"/>
      <c r="H154" s="246"/>
      <c r="I154" s="75"/>
      <c r="J154" s="246"/>
      <c r="K154" s="246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2.75" customHeight="1" x14ac:dyDescent="0.2">
      <c r="A155" s="75"/>
      <c r="B155" s="75"/>
      <c r="C155" s="75"/>
      <c r="D155" s="75"/>
      <c r="E155" s="75"/>
      <c r="F155" s="246"/>
      <c r="G155" s="75"/>
      <c r="H155" s="246"/>
      <c r="I155" s="75"/>
      <c r="J155" s="246"/>
      <c r="K155" s="246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2.75" customHeight="1" x14ac:dyDescent="0.2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2.75" customHeight="1" x14ac:dyDescent="0.2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2.75" customHeight="1" x14ac:dyDescent="0.2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2.75" customHeight="1" x14ac:dyDescent="0.2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2.75" customHeight="1" x14ac:dyDescent="0.2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2.75" customHeight="1" x14ac:dyDescent="0.2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2.75" customHeight="1" x14ac:dyDescent="0.2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2.75" customHeight="1" x14ac:dyDescent="0.2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2.75" customHeight="1" x14ac:dyDescent="0.2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2.75" customHeight="1" x14ac:dyDescent="0.2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2.75" customHeight="1" x14ac:dyDescent="0.2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2.75" customHeight="1" x14ac:dyDescent="0.2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2.75" customHeight="1" x14ac:dyDescent="0.2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2.75" customHeight="1" x14ac:dyDescent="0.2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2.75" customHeight="1" x14ac:dyDescent="0.2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2.75" customHeight="1" x14ac:dyDescent="0.2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2.75" customHeight="1" x14ac:dyDescent="0.2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2.75" customHeight="1" x14ac:dyDescent="0.2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2.75" customHeight="1" x14ac:dyDescent="0.2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2.75" customHeight="1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2.75" customHeight="1" x14ac:dyDescent="0.2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2.75" customHeight="1" x14ac:dyDescent="0.2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2.75" customHeight="1" x14ac:dyDescent="0.2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2.75" customHeight="1" x14ac:dyDescent="0.2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2.75" customHeight="1" x14ac:dyDescent="0.2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2.75" customHeight="1" x14ac:dyDescent="0.25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271">
        <v>0.9</v>
      </c>
      <c r="L181" s="6" t="s">
        <v>453</v>
      </c>
      <c r="M181" s="6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2.75" customHeight="1" x14ac:dyDescent="0.2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2.75" customHeight="1" x14ac:dyDescent="0.2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2.75" customHeight="1" x14ac:dyDescent="0.2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12.75" customHeight="1" x14ac:dyDescent="0.2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2.75" customHeight="1" x14ac:dyDescent="0.2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2.75" customHeight="1" x14ac:dyDescent="0.2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2.75" customHeight="1" x14ac:dyDescent="0.2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2.75" customHeight="1" x14ac:dyDescent="0.2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2.75" customHeight="1" x14ac:dyDescent="0.2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2.75" customHeight="1" x14ac:dyDescent="0.2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2.75" customHeight="1" x14ac:dyDescent="0.2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2.75" customHeight="1" x14ac:dyDescent="0.2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2.75" customHeight="1" x14ac:dyDescent="0.2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2.75" customHeight="1" x14ac:dyDescent="0.2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2.75" customHeight="1" x14ac:dyDescent="0.2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2.75" customHeigh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2.75" customHeight="1" x14ac:dyDescent="0.2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2.75" customHeight="1" x14ac:dyDescent="0.2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2.75" customHeight="1" x14ac:dyDescent="0.2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2.75" customHeight="1" x14ac:dyDescent="0.2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2.75" customHeight="1" x14ac:dyDescent="0.2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2.75" customHeight="1" x14ac:dyDescent="0.2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2.75" customHeight="1" x14ac:dyDescent="0.2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2.75" customHeight="1" x14ac:dyDescent="0.2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2.75" customHeight="1" x14ac:dyDescent="0.2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2.75" customHeight="1" x14ac:dyDescent="0.2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2.75" customHeight="1" x14ac:dyDescent="0.2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2.75" customHeight="1" x14ac:dyDescent="0.2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2.75" customHeight="1" x14ac:dyDescent="0.2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2.75" customHeight="1" x14ac:dyDescent="0.2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2.75" customHeight="1" x14ac:dyDescent="0.2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2.75" customHeight="1" x14ac:dyDescent="0.2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2.75" customHeight="1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2.75" customHeight="1" x14ac:dyDescent="0.2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2.75" customHeight="1" x14ac:dyDescent="0.2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2.75" customHeight="1" x14ac:dyDescent="0.2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2.75" customHeight="1" x14ac:dyDescent="0.2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2.75" customHeight="1" x14ac:dyDescent="0.2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2.75" customHeight="1" x14ac:dyDescent="0.2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12.75" customHeight="1" x14ac:dyDescent="0.2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12.75" customHeight="1" x14ac:dyDescent="0.2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12.75" customHeight="1" x14ac:dyDescent="0.2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12.75" customHeight="1" x14ac:dyDescent="0.2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12.7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12.75" customHeight="1" x14ac:dyDescent="0.2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12.75" customHeight="1" x14ac:dyDescent="0.2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12.75" customHeight="1" x14ac:dyDescent="0.2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12.75" customHeight="1" x14ac:dyDescent="0.2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12.75" customHeight="1" x14ac:dyDescent="0.2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12.75" customHeight="1" x14ac:dyDescent="0.2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12.75" customHeight="1" x14ac:dyDescent="0.2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12.75" customHeight="1" x14ac:dyDescent="0.2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12.75" customHeight="1" x14ac:dyDescent="0.2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12.75" customHeight="1" x14ac:dyDescent="0.2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12.75" customHeight="1" x14ac:dyDescent="0.2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12.75" customHeight="1" x14ac:dyDescent="0.2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12.75" customHeight="1" x14ac:dyDescent="0.2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12.75" customHeight="1" x14ac:dyDescent="0.2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12.75" customHeight="1" x14ac:dyDescent="0.2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12.75" customHeight="1" x14ac:dyDescent="0.2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12.75" customHeight="1" x14ac:dyDescent="0.2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12.75" customHeight="1" x14ac:dyDescent="0.2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12.75" customHeight="1" x14ac:dyDescent="0.2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12.75" customHeight="1" x14ac:dyDescent="0.2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12.75" customHeight="1" x14ac:dyDescent="0.2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12.75" customHeight="1" x14ac:dyDescent="0.2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12.75" customHeight="1" x14ac:dyDescent="0.2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12.75" customHeight="1" x14ac:dyDescent="0.2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12.75" customHeight="1" x14ac:dyDescent="0.2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12.75" customHeight="1" x14ac:dyDescent="0.2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12.75" customHeight="1" x14ac:dyDescent="0.2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12.75" customHeight="1" x14ac:dyDescent="0.2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12.75" customHeight="1" x14ac:dyDescent="0.2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12.75" customHeight="1" x14ac:dyDescent="0.2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12.75" customHeight="1" x14ac:dyDescent="0.2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12.75" customHeight="1" x14ac:dyDescent="0.2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12.75" customHeight="1" x14ac:dyDescent="0.2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12.75" customHeight="1" x14ac:dyDescent="0.2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12.75" customHeight="1" x14ac:dyDescent="0.2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12.75" customHeight="1" x14ac:dyDescent="0.2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12.75" customHeight="1" x14ac:dyDescent="0.2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12.75" customHeight="1" x14ac:dyDescent="0.2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12.75" customHeight="1" x14ac:dyDescent="0.2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12.75" customHeight="1" x14ac:dyDescent="0.2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12.75" customHeight="1" x14ac:dyDescent="0.2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12.75" customHeight="1" x14ac:dyDescent="0.2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12.75" customHeight="1" x14ac:dyDescent="0.2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12.75" customHeight="1" x14ac:dyDescent="0.2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12.75" customHeight="1" x14ac:dyDescent="0.2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12.75" customHeight="1" x14ac:dyDescent="0.2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12.75" customHeight="1" x14ac:dyDescent="0.2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12.75" customHeight="1" x14ac:dyDescent="0.2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12.75" customHeight="1" x14ac:dyDescent="0.2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12.75" customHeight="1" x14ac:dyDescent="0.2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12.75" customHeight="1" x14ac:dyDescent="0.2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12.75" customHeight="1" x14ac:dyDescent="0.2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12.75" customHeight="1" x14ac:dyDescent="0.2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12.75" customHeight="1" x14ac:dyDescent="0.2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12.75" customHeight="1" x14ac:dyDescent="0.2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12.75" customHeight="1" x14ac:dyDescent="0.2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12.75" customHeight="1" x14ac:dyDescent="0.2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12.75" customHeight="1" x14ac:dyDescent="0.2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12.75" customHeight="1" x14ac:dyDescent="0.2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12.75" customHeight="1" x14ac:dyDescent="0.2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12.75" customHeight="1" x14ac:dyDescent="0.2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12.75" customHeight="1" x14ac:dyDescent="0.2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12.75" customHeight="1" x14ac:dyDescent="0.2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12.75" customHeight="1" x14ac:dyDescent="0.2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12.75" customHeight="1" x14ac:dyDescent="0.2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12.75" customHeight="1" x14ac:dyDescent="0.2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12.75" customHeight="1" x14ac:dyDescent="0.2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12.75" customHeight="1" x14ac:dyDescent="0.2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12.75" customHeight="1" x14ac:dyDescent="0.2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12.75" customHeight="1" x14ac:dyDescent="0.2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12.75" customHeight="1" x14ac:dyDescent="0.2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12.75" customHeight="1" x14ac:dyDescent="0.2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12.75" customHeight="1" x14ac:dyDescent="0.2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12.75" customHeight="1" x14ac:dyDescent="0.2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12.75" customHeight="1" x14ac:dyDescent="0.2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12.75" customHeight="1" x14ac:dyDescent="0.2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12.75" customHeight="1" x14ac:dyDescent="0.2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12.75" customHeight="1" x14ac:dyDescent="0.2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12.75" customHeight="1" x14ac:dyDescent="0.2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12.75" customHeight="1" x14ac:dyDescent="0.2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12.75" customHeight="1" x14ac:dyDescent="0.2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12.75" customHeight="1" x14ac:dyDescent="0.2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12.75" customHeight="1" x14ac:dyDescent="0.2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12.75" customHeight="1" x14ac:dyDescent="0.2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12.75" customHeight="1" x14ac:dyDescent="0.2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12.75" customHeight="1" x14ac:dyDescent="0.2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12.75" customHeight="1" x14ac:dyDescent="0.2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12.75" customHeight="1" x14ac:dyDescent="0.2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12.75" customHeight="1" x14ac:dyDescent="0.2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12.75" customHeight="1" x14ac:dyDescent="0.2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12.75" customHeight="1" x14ac:dyDescent="0.2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12.75" customHeight="1" x14ac:dyDescent="0.2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12.75" customHeight="1" x14ac:dyDescent="0.2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12.75" customHeight="1" x14ac:dyDescent="0.2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12.75" customHeight="1" x14ac:dyDescent="0.2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12.75" customHeight="1" x14ac:dyDescent="0.2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12.75" customHeight="1" x14ac:dyDescent="0.2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12.75" customHeight="1" x14ac:dyDescent="0.2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12.75" customHeight="1" x14ac:dyDescent="0.2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12.75" customHeight="1" x14ac:dyDescent="0.2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12.75" customHeight="1" x14ac:dyDescent="0.2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12.75" customHeight="1" x14ac:dyDescent="0.2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12.75" customHeight="1" x14ac:dyDescent="0.2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12.75" customHeight="1" x14ac:dyDescent="0.2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12.75" customHeight="1" x14ac:dyDescent="0.2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12.75" customHeight="1" x14ac:dyDescent="0.2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12.75" customHeight="1" x14ac:dyDescent="0.2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12.75" customHeight="1" x14ac:dyDescent="0.2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12.75" customHeight="1" x14ac:dyDescent="0.2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12.75" customHeight="1" x14ac:dyDescent="0.2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12.75" customHeight="1" x14ac:dyDescent="0.2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12.75" customHeight="1" x14ac:dyDescent="0.2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12.75" customHeight="1" x14ac:dyDescent="0.2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12.75" customHeight="1" x14ac:dyDescent="0.2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12.75" customHeight="1" x14ac:dyDescent="0.2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12.75" customHeight="1" x14ac:dyDescent="0.2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12.75" customHeight="1" x14ac:dyDescent="0.2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12.75" customHeight="1" x14ac:dyDescent="0.2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12.75" customHeight="1" x14ac:dyDescent="0.2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12.75" customHeight="1" x14ac:dyDescent="0.2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12.75" customHeight="1" x14ac:dyDescent="0.2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12.75" customHeight="1" x14ac:dyDescent="0.2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12.75" customHeight="1" x14ac:dyDescent="0.2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12.75" customHeight="1" x14ac:dyDescent="0.2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12.75" customHeight="1" x14ac:dyDescent="0.2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12.75" customHeight="1" x14ac:dyDescent="0.2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12.75" customHeight="1" x14ac:dyDescent="0.2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12.75" customHeight="1" x14ac:dyDescent="0.2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12.75" customHeight="1" x14ac:dyDescent="0.2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12.75" customHeight="1" x14ac:dyDescent="0.2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12.75" customHeight="1" x14ac:dyDescent="0.2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12.75" customHeight="1" x14ac:dyDescent="0.2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12.75" customHeight="1" x14ac:dyDescent="0.2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12.75" customHeight="1" x14ac:dyDescent="0.2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12.75" customHeight="1" x14ac:dyDescent="0.2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12.75" customHeight="1" x14ac:dyDescent="0.2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12.75" customHeight="1" x14ac:dyDescent="0.2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12.75" customHeight="1" x14ac:dyDescent="0.2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12.75" customHeight="1" x14ac:dyDescent="0.2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12.75" customHeight="1" x14ac:dyDescent="0.2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12.75" customHeight="1" x14ac:dyDescent="0.2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12.75" customHeight="1" x14ac:dyDescent="0.2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12.75" customHeight="1" x14ac:dyDescent="0.2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12.75" customHeight="1" x14ac:dyDescent="0.2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12.75" customHeight="1" x14ac:dyDescent="0.2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12.75" customHeight="1" x14ac:dyDescent="0.2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12.75" customHeight="1" x14ac:dyDescent="0.2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12.75" customHeight="1" x14ac:dyDescent="0.2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12.75" customHeight="1" x14ac:dyDescent="0.2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12.75" customHeight="1" x14ac:dyDescent="0.2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12.75" customHeight="1" x14ac:dyDescent="0.2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12.75" customHeight="1" x14ac:dyDescent="0.2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12.75" customHeight="1" x14ac:dyDescent="0.2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12.75" customHeight="1" x14ac:dyDescent="0.2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12.75" customHeight="1" x14ac:dyDescent="0.2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12.75" customHeight="1" x14ac:dyDescent="0.2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12.75" customHeight="1" x14ac:dyDescent="0.2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12.75" customHeight="1" x14ac:dyDescent="0.2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12.75" customHeight="1" x14ac:dyDescent="0.2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12.75" customHeight="1" x14ac:dyDescent="0.2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12.75" customHeight="1" x14ac:dyDescent="0.2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12.75" customHeight="1" x14ac:dyDescent="0.2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12.75" customHeight="1" x14ac:dyDescent="0.2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12.75" customHeight="1" x14ac:dyDescent="0.2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12.75" customHeight="1" x14ac:dyDescent="0.2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12.75" customHeight="1" x14ac:dyDescent="0.2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12.75" customHeight="1" x14ac:dyDescent="0.2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12.75" customHeight="1" x14ac:dyDescent="0.2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12.75" customHeight="1" x14ac:dyDescent="0.2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12.75" customHeight="1" x14ac:dyDescent="0.2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12.75" customHeight="1" x14ac:dyDescent="0.2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12.75" customHeight="1" x14ac:dyDescent="0.2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12.75" customHeight="1" x14ac:dyDescent="0.2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12.75" customHeight="1" x14ac:dyDescent="0.2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12.75" customHeight="1" x14ac:dyDescent="0.2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12.75" customHeight="1" x14ac:dyDescent="0.2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12.75" customHeight="1" x14ac:dyDescent="0.2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12.75" customHeight="1" x14ac:dyDescent="0.2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12.75" customHeight="1" x14ac:dyDescent="0.2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12.75" customHeight="1" x14ac:dyDescent="0.2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12.75" customHeight="1" x14ac:dyDescent="0.2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12.75" customHeight="1" x14ac:dyDescent="0.2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12.7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12.75" customHeight="1" x14ac:dyDescent="0.2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12.75" customHeight="1" x14ac:dyDescent="0.2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12.75" customHeight="1" x14ac:dyDescent="0.2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12.75" customHeight="1" x14ac:dyDescent="0.2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12.75" customHeight="1" x14ac:dyDescent="0.2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12.75" customHeight="1" x14ac:dyDescent="0.2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12.75" customHeight="1" x14ac:dyDescent="0.2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12.75" customHeight="1" x14ac:dyDescent="0.2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12.75" customHeight="1" x14ac:dyDescent="0.2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12.75" customHeight="1" x14ac:dyDescent="0.2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12.75" customHeight="1" x14ac:dyDescent="0.2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12.75" customHeight="1" x14ac:dyDescent="0.2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12.75" customHeight="1" x14ac:dyDescent="0.2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12.75" customHeight="1" x14ac:dyDescent="0.2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12.75" customHeight="1" x14ac:dyDescent="0.2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12.75" customHeight="1" x14ac:dyDescent="0.2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12.75" customHeight="1" x14ac:dyDescent="0.2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12.75" customHeight="1" x14ac:dyDescent="0.2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12.75" customHeight="1" x14ac:dyDescent="0.2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12.75" customHeight="1" x14ac:dyDescent="0.2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12.75" customHeight="1" x14ac:dyDescent="0.2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12.75" customHeight="1" x14ac:dyDescent="0.2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12.75" customHeight="1" x14ac:dyDescent="0.2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12.75" customHeight="1" x14ac:dyDescent="0.2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12.75" customHeight="1" x14ac:dyDescent="0.2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12.75" customHeight="1" x14ac:dyDescent="0.2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12.75" customHeight="1" x14ac:dyDescent="0.2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12.75" customHeight="1" x14ac:dyDescent="0.2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12.75" customHeight="1" x14ac:dyDescent="0.2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12.75" customHeight="1" x14ac:dyDescent="0.2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12.75" customHeight="1" x14ac:dyDescent="0.2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12.75" customHeight="1" x14ac:dyDescent="0.2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12.75" customHeight="1" x14ac:dyDescent="0.2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12.75" customHeight="1" x14ac:dyDescent="0.2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12.75" customHeight="1" x14ac:dyDescent="0.2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12.75" customHeight="1" x14ac:dyDescent="0.2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12.75" customHeight="1" x14ac:dyDescent="0.2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12.75" customHeight="1" x14ac:dyDescent="0.2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12.75" customHeight="1" x14ac:dyDescent="0.2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12.75" customHeight="1" x14ac:dyDescent="0.2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12.75" customHeight="1" x14ac:dyDescent="0.2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12.75" customHeight="1" x14ac:dyDescent="0.2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12.75" customHeight="1" x14ac:dyDescent="0.2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12.75" customHeight="1" x14ac:dyDescent="0.2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12.75" customHeight="1" x14ac:dyDescent="0.2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12.75" customHeight="1" x14ac:dyDescent="0.2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12.75" customHeight="1" x14ac:dyDescent="0.2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12.75" customHeight="1" x14ac:dyDescent="0.2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12.75" customHeight="1" x14ac:dyDescent="0.2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12.75" customHeight="1" x14ac:dyDescent="0.2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12.75" customHeight="1" x14ac:dyDescent="0.2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12.75" customHeight="1" x14ac:dyDescent="0.2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12.75" customHeight="1" x14ac:dyDescent="0.2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12.75" customHeight="1" x14ac:dyDescent="0.2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12.75" customHeight="1" x14ac:dyDescent="0.2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12.75" customHeight="1" x14ac:dyDescent="0.2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12.75" customHeight="1" x14ac:dyDescent="0.2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12.75" customHeight="1" x14ac:dyDescent="0.2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12.75" customHeight="1" x14ac:dyDescent="0.2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12.75" customHeight="1" x14ac:dyDescent="0.2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12.75" customHeight="1" x14ac:dyDescent="0.2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12.75" customHeight="1" x14ac:dyDescent="0.2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12.75" customHeight="1" x14ac:dyDescent="0.2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12.75" customHeight="1" x14ac:dyDescent="0.2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12.75" customHeight="1" x14ac:dyDescent="0.2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12.75" customHeight="1" x14ac:dyDescent="0.2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12.75" customHeight="1" x14ac:dyDescent="0.2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12.75" customHeight="1" x14ac:dyDescent="0.2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12.75" customHeight="1" x14ac:dyDescent="0.2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12.75" customHeight="1" x14ac:dyDescent="0.2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12.75" customHeight="1" x14ac:dyDescent="0.2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12.75" customHeight="1" x14ac:dyDescent="0.2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12.75" customHeight="1" x14ac:dyDescent="0.2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12.75" customHeight="1" x14ac:dyDescent="0.2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12.75" customHeight="1" x14ac:dyDescent="0.2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12.75" customHeight="1" x14ac:dyDescent="0.2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12.75" customHeight="1" x14ac:dyDescent="0.2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12.75" customHeight="1" x14ac:dyDescent="0.2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12.75" customHeight="1" x14ac:dyDescent="0.2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12.75" customHeight="1" x14ac:dyDescent="0.2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12.75" customHeight="1" x14ac:dyDescent="0.2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12.75" customHeight="1" x14ac:dyDescent="0.2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12.75" customHeight="1" x14ac:dyDescent="0.2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12.75" customHeight="1" x14ac:dyDescent="0.2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12.75" customHeight="1" x14ac:dyDescent="0.2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12.75" customHeight="1" x14ac:dyDescent="0.2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12.75" customHeight="1" x14ac:dyDescent="0.2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12.75" customHeight="1" x14ac:dyDescent="0.2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12.75" customHeight="1" x14ac:dyDescent="0.2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12.75" customHeight="1" x14ac:dyDescent="0.2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12.75" customHeight="1" x14ac:dyDescent="0.2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12.75" customHeight="1" x14ac:dyDescent="0.2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12.75" customHeight="1" x14ac:dyDescent="0.2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12.75" customHeight="1" x14ac:dyDescent="0.2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12.75" customHeight="1" x14ac:dyDescent="0.2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12.75" customHeight="1" x14ac:dyDescent="0.2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12.75" customHeight="1" x14ac:dyDescent="0.2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12.75" customHeight="1" x14ac:dyDescent="0.2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12.75" customHeight="1" x14ac:dyDescent="0.2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12.75" customHeight="1" x14ac:dyDescent="0.2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12.75" customHeight="1" x14ac:dyDescent="0.2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12.75" customHeight="1" x14ac:dyDescent="0.2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12.75" customHeight="1" x14ac:dyDescent="0.2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12.75" customHeight="1" x14ac:dyDescent="0.2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12.75" customHeight="1" x14ac:dyDescent="0.2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12.75" customHeight="1" x14ac:dyDescent="0.2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12.75" customHeight="1" x14ac:dyDescent="0.2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12.75" customHeight="1" x14ac:dyDescent="0.2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12.75" customHeight="1" x14ac:dyDescent="0.2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12.75" customHeight="1" x14ac:dyDescent="0.2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12.75" customHeight="1" x14ac:dyDescent="0.2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12.75" customHeight="1" x14ac:dyDescent="0.2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12.75" customHeight="1" x14ac:dyDescent="0.2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12.75" customHeight="1" x14ac:dyDescent="0.2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12.75" customHeight="1" x14ac:dyDescent="0.2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12.75" customHeight="1" x14ac:dyDescent="0.2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12.75" customHeight="1" x14ac:dyDescent="0.2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12.75" customHeight="1" x14ac:dyDescent="0.2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12.75" customHeight="1" x14ac:dyDescent="0.2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12.7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12.75" customHeight="1" x14ac:dyDescent="0.2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12.75" customHeight="1" x14ac:dyDescent="0.2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12.75" customHeight="1" x14ac:dyDescent="0.2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12.75" customHeight="1" x14ac:dyDescent="0.2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12.75" customHeight="1" x14ac:dyDescent="0.2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12.75" customHeight="1" x14ac:dyDescent="0.2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12.75" customHeight="1" x14ac:dyDescent="0.2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12.75" customHeight="1" x14ac:dyDescent="0.2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12.75" customHeight="1" x14ac:dyDescent="0.2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12.75" customHeight="1" x14ac:dyDescent="0.2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12.75" customHeight="1" x14ac:dyDescent="0.2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12.75" customHeight="1" x14ac:dyDescent="0.2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12.75" customHeight="1" x14ac:dyDescent="0.2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12.75" customHeight="1" x14ac:dyDescent="0.2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12.75" customHeight="1" x14ac:dyDescent="0.2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12.75" customHeight="1" x14ac:dyDescent="0.2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12.75" customHeight="1" x14ac:dyDescent="0.2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12.75" customHeight="1" x14ac:dyDescent="0.2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12.75" customHeight="1" x14ac:dyDescent="0.2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12.75" customHeight="1" x14ac:dyDescent="0.2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12.75" customHeight="1" x14ac:dyDescent="0.2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12.75" customHeight="1" x14ac:dyDescent="0.2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12.75" customHeight="1" x14ac:dyDescent="0.2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12.75" customHeight="1" x14ac:dyDescent="0.2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12.75" customHeight="1" x14ac:dyDescent="0.2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12.75" customHeight="1" x14ac:dyDescent="0.2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12.75" customHeight="1" x14ac:dyDescent="0.2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12.75" customHeight="1" x14ac:dyDescent="0.2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12.75" customHeight="1" x14ac:dyDescent="0.2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12.75" customHeight="1" x14ac:dyDescent="0.2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12.75" customHeight="1" x14ac:dyDescent="0.2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12.75" customHeight="1" x14ac:dyDescent="0.2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12.75" customHeight="1" x14ac:dyDescent="0.2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12.75" customHeight="1" x14ac:dyDescent="0.2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12.75" customHeight="1" x14ac:dyDescent="0.2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12.75" customHeight="1" x14ac:dyDescent="0.2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12.75" customHeight="1" x14ac:dyDescent="0.2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12.75" customHeight="1" x14ac:dyDescent="0.2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12.75" customHeight="1" x14ac:dyDescent="0.2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12.75" customHeight="1" x14ac:dyDescent="0.2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12.75" customHeight="1" x14ac:dyDescent="0.2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12.75" customHeight="1" x14ac:dyDescent="0.2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12.75" customHeight="1" x14ac:dyDescent="0.2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12.75" customHeight="1" x14ac:dyDescent="0.2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12.75" customHeight="1" x14ac:dyDescent="0.2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12.75" customHeight="1" x14ac:dyDescent="0.2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12.75" customHeight="1" x14ac:dyDescent="0.2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12.75" customHeight="1" x14ac:dyDescent="0.2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12.75" customHeight="1" x14ac:dyDescent="0.2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12.75" customHeight="1" x14ac:dyDescent="0.2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12.75" customHeight="1" x14ac:dyDescent="0.2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12.75" customHeight="1" x14ac:dyDescent="0.2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12.75" customHeight="1" x14ac:dyDescent="0.2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12.75" customHeight="1" x14ac:dyDescent="0.2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12.75" customHeight="1" x14ac:dyDescent="0.2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12.75" customHeight="1" x14ac:dyDescent="0.2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12.75" customHeight="1" x14ac:dyDescent="0.2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12.75" customHeight="1" x14ac:dyDescent="0.2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12.75" customHeight="1" x14ac:dyDescent="0.2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12.7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12.75" customHeight="1" x14ac:dyDescent="0.2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12.75" customHeight="1" x14ac:dyDescent="0.2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12.75" customHeight="1" x14ac:dyDescent="0.2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12.75" customHeight="1" x14ac:dyDescent="0.2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12.75" customHeight="1" x14ac:dyDescent="0.2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12.75" customHeight="1" x14ac:dyDescent="0.2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12.75" customHeight="1" x14ac:dyDescent="0.2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12.75" customHeight="1" x14ac:dyDescent="0.2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12.75" customHeight="1" x14ac:dyDescent="0.2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12.75" customHeight="1" x14ac:dyDescent="0.2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12.75" customHeight="1" x14ac:dyDescent="0.2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12.75" customHeight="1" x14ac:dyDescent="0.2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12.75" customHeight="1" x14ac:dyDescent="0.2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12.75" customHeight="1" x14ac:dyDescent="0.2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12.75" customHeight="1" x14ac:dyDescent="0.2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12.75" customHeight="1" x14ac:dyDescent="0.2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12.75" customHeight="1" x14ac:dyDescent="0.2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12.75" customHeight="1" x14ac:dyDescent="0.2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12.75" customHeight="1" x14ac:dyDescent="0.2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12.75" customHeight="1" x14ac:dyDescent="0.2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12.75" customHeight="1" x14ac:dyDescent="0.2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12.75" customHeight="1" x14ac:dyDescent="0.2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12.75" customHeight="1" x14ac:dyDescent="0.2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12.75" customHeight="1" x14ac:dyDescent="0.2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12.75" customHeight="1" x14ac:dyDescent="0.2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12.75" customHeight="1" x14ac:dyDescent="0.2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12.75" customHeight="1" x14ac:dyDescent="0.2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12.7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12.75" customHeight="1" x14ac:dyDescent="0.2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12.75" customHeight="1" x14ac:dyDescent="0.2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12.75" customHeight="1" x14ac:dyDescent="0.2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12.75" customHeight="1" x14ac:dyDescent="0.2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2.75" customHeight="1" x14ac:dyDescent="0.2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12.75" customHeight="1" x14ac:dyDescent="0.2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12.75" customHeight="1" x14ac:dyDescent="0.2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12.75" customHeight="1" x14ac:dyDescent="0.2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12.75" customHeight="1" x14ac:dyDescent="0.2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12.75" customHeight="1" x14ac:dyDescent="0.2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12.75" customHeight="1" x14ac:dyDescent="0.2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12.75" customHeight="1" x14ac:dyDescent="0.2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12.75" customHeight="1" x14ac:dyDescent="0.2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12.75" customHeight="1" x14ac:dyDescent="0.2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12.75" customHeight="1" x14ac:dyDescent="0.2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12.75" customHeight="1" x14ac:dyDescent="0.2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12.75" customHeight="1" x14ac:dyDescent="0.2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12.75" customHeight="1" x14ac:dyDescent="0.2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12.75" customHeight="1" x14ac:dyDescent="0.2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12.75" customHeight="1" x14ac:dyDescent="0.2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12.75" customHeight="1" x14ac:dyDescent="0.2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12.75" customHeight="1" x14ac:dyDescent="0.2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12.75" customHeight="1" x14ac:dyDescent="0.2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12.75" customHeight="1" x14ac:dyDescent="0.2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12.75" customHeight="1" x14ac:dyDescent="0.2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12.75" customHeight="1" x14ac:dyDescent="0.2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12.75" customHeight="1" x14ac:dyDescent="0.2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12.75" customHeight="1" x14ac:dyDescent="0.2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12.75" customHeight="1" x14ac:dyDescent="0.2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12.75" customHeight="1" x14ac:dyDescent="0.2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12.75" customHeight="1" x14ac:dyDescent="0.2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12.75" customHeight="1" x14ac:dyDescent="0.2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12.75" customHeight="1" x14ac:dyDescent="0.2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12.75" customHeight="1" x14ac:dyDescent="0.2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12.75" customHeight="1" x14ac:dyDescent="0.2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12.75" customHeight="1" x14ac:dyDescent="0.2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12.75" customHeight="1" x14ac:dyDescent="0.2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12.75" customHeight="1" x14ac:dyDescent="0.2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12.75" customHeight="1" x14ac:dyDescent="0.2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12.75" customHeight="1" x14ac:dyDescent="0.2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12.75" customHeight="1" x14ac:dyDescent="0.2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12.75" customHeight="1" x14ac:dyDescent="0.2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12.75" customHeight="1" x14ac:dyDescent="0.2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12.75" customHeight="1" x14ac:dyDescent="0.2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12.75" customHeight="1" x14ac:dyDescent="0.2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12.75" customHeight="1" x14ac:dyDescent="0.2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12.75" customHeight="1" x14ac:dyDescent="0.2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12.75" customHeight="1" x14ac:dyDescent="0.2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12.75" customHeight="1" x14ac:dyDescent="0.2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12.75" customHeight="1" x14ac:dyDescent="0.2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12.75" customHeight="1" x14ac:dyDescent="0.2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12.75" customHeight="1" x14ac:dyDescent="0.2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12.75" customHeight="1" x14ac:dyDescent="0.2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12.75" customHeight="1" x14ac:dyDescent="0.2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12.75" customHeight="1" x14ac:dyDescent="0.2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12.75" customHeight="1" x14ac:dyDescent="0.2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12.75" customHeight="1" x14ac:dyDescent="0.2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12.75" customHeight="1" x14ac:dyDescent="0.2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12.75" customHeight="1" x14ac:dyDescent="0.2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12.75" customHeight="1" x14ac:dyDescent="0.2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12.75" customHeight="1" x14ac:dyDescent="0.2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12.75" customHeight="1" x14ac:dyDescent="0.2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12.75" customHeight="1" x14ac:dyDescent="0.2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12.75" customHeight="1" x14ac:dyDescent="0.2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12.75" customHeight="1" x14ac:dyDescent="0.2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12.75" customHeight="1" x14ac:dyDescent="0.2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12.75" customHeight="1" x14ac:dyDescent="0.2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12.75" customHeight="1" x14ac:dyDescent="0.2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12.75" customHeight="1" x14ac:dyDescent="0.2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12.75" customHeight="1" x14ac:dyDescent="0.2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12.75" customHeight="1" x14ac:dyDescent="0.2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12.75" customHeight="1" x14ac:dyDescent="0.2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12.75" customHeight="1" x14ac:dyDescent="0.2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12.75" customHeight="1" x14ac:dyDescent="0.2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12.75" customHeight="1" x14ac:dyDescent="0.2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12.75" customHeight="1" x14ac:dyDescent="0.2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12.75" customHeight="1" x14ac:dyDescent="0.2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12.75" customHeight="1" x14ac:dyDescent="0.2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12.75" customHeight="1" x14ac:dyDescent="0.2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12.75" customHeight="1" x14ac:dyDescent="0.2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12.75" customHeight="1" x14ac:dyDescent="0.2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12.75" customHeight="1" x14ac:dyDescent="0.2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12.75" customHeight="1" x14ac:dyDescent="0.2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12.75" customHeight="1" x14ac:dyDescent="0.2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12.75" customHeight="1" x14ac:dyDescent="0.2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12.75" customHeight="1" x14ac:dyDescent="0.2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12.75" customHeight="1" x14ac:dyDescent="0.2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12.75" customHeight="1" x14ac:dyDescent="0.2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12.75" customHeight="1" x14ac:dyDescent="0.2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12.75" customHeight="1" x14ac:dyDescent="0.2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12.75" customHeight="1" x14ac:dyDescent="0.2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12.75" customHeight="1" x14ac:dyDescent="0.2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12.75" customHeight="1" x14ac:dyDescent="0.2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12.75" customHeight="1" x14ac:dyDescent="0.2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12.75" customHeight="1" x14ac:dyDescent="0.2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12.75" customHeight="1" x14ac:dyDescent="0.2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12.75" customHeight="1" x14ac:dyDescent="0.2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12.75" customHeight="1" x14ac:dyDescent="0.2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12.75" customHeight="1" x14ac:dyDescent="0.2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12.75" customHeight="1" x14ac:dyDescent="0.2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12.75" customHeight="1" x14ac:dyDescent="0.2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12.75" customHeight="1" x14ac:dyDescent="0.2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12.75" customHeight="1" x14ac:dyDescent="0.2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12.75" customHeight="1" x14ac:dyDescent="0.2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12.75" customHeight="1" x14ac:dyDescent="0.2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12.75" customHeight="1" x14ac:dyDescent="0.2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12.75" customHeight="1" x14ac:dyDescent="0.2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12.75" customHeight="1" x14ac:dyDescent="0.2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12.75" customHeight="1" x14ac:dyDescent="0.2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12.75" customHeight="1" x14ac:dyDescent="0.2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12.75" customHeight="1" x14ac:dyDescent="0.2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12.75" customHeight="1" x14ac:dyDescent="0.2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12.75" customHeight="1" x14ac:dyDescent="0.2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12.75" customHeight="1" x14ac:dyDescent="0.2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12.75" customHeight="1" x14ac:dyDescent="0.2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12.75" customHeight="1" x14ac:dyDescent="0.2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12.75" customHeight="1" x14ac:dyDescent="0.2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12.75" customHeight="1" x14ac:dyDescent="0.2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12.75" customHeight="1" x14ac:dyDescent="0.2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12.75" customHeight="1" x14ac:dyDescent="0.2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12.75" customHeight="1" x14ac:dyDescent="0.2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12.75" customHeight="1" x14ac:dyDescent="0.2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12.75" customHeight="1" x14ac:dyDescent="0.2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12.75" customHeight="1" x14ac:dyDescent="0.2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12.75" customHeight="1" x14ac:dyDescent="0.2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12.75" customHeight="1" x14ac:dyDescent="0.2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12.75" customHeight="1" x14ac:dyDescent="0.2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12.75" customHeight="1" x14ac:dyDescent="0.2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12.75" customHeight="1" x14ac:dyDescent="0.2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12.75" customHeight="1" x14ac:dyDescent="0.2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12.75" customHeight="1" x14ac:dyDescent="0.2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12.75" customHeight="1" x14ac:dyDescent="0.2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12.75" customHeight="1" x14ac:dyDescent="0.2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12.75" customHeight="1" x14ac:dyDescent="0.2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12.75" customHeight="1" x14ac:dyDescent="0.2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12.75" customHeight="1" x14ac:dyDescent="0.2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12.75" customHeight="1" x14ac:dyDescent="0.2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12.75" customHeight="1" x14ac:dyDescent="0.2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12.75" customHeight="1" x14ac:dyDescent="0.2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12.75" customHeight="1" x14ac:dyDescent="0.2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12.75" customHeight="1" x14ac:dyDescent="0.2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12.75" customHeight="1" x14ac:dyDescent="0.2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12.75" customHeight="1" x14ac:dyDescent="0.2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12.75" customHeight="1" x14ac:dyDescent="0.2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12.75" customHeight="1" x14ac:dyDescent="0.2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12.75" customHeight="1" x14ac:dyDescent="0.2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12.75" customHeight="1" x14ac:dyDescent="0.2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12.75" customHeight="1" x14ac:dyDescent="0.2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12.75" customHeight="1" x14ac:dyDescent="0.2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12.75" customHeight="1" x14ac:dyDescent="0.2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12.75" customHeight="1" x14ac:dyDescent="0.2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12.75" customHeight="1" x14ac:dyDescent="0.2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12.75" customHeight="1" x14ac:dyDescent="0.2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12.75" customHeight="1" x14ac:dyDescent="0.2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12.75" customHeight="1" x14ac:dyDescent="0.2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12.75" customHeight="1" x14ac:dyDescent="0.2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12.75" customHeight="1" x14ac:dyDescent="0.2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12.75" customHeight="1" x14ac:dyDescent="0.2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12.75" customHeight="1" x14ac:dyDescent="0.2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12.75" customHeight="1" x14ac:dyDescent="0.2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12.75" customHeight="1" x14ac:dyDescent="0.2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12.75" customHeight="1" x14ac:dyDescent="0.2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12.75" customHeight="1" x14ac:dyDescent="0.2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12.75" customHeight="1" x14ac:dyDescent="0.2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12.75" customHeight="1" x14ac:dyDescent="0.2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12.75" customHeight="1" x14ac:dyDescent="0.2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12.75" customHeight="1" x14ac:dyDescent="0.2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12.75" customHeight="1" x14ac:dyDescent="0.2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12.75" customHeight="1" x14ac:dyDescent="0.2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12.75" customHeight="1" x14ac:dyDescent="0.2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12.75" customHeight="1" x14ac:dyDescent="0.2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12.75" customHeight="1" x14ac:dyDescent="0.2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12.75" customHeight="1" x14ac:dyDescent="0.2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12.75" customHeight="1" x14ac:dyDescent="0.2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12.75" customHeight="1" x14ac:dyDescent="0.2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12.75" customHeight="1" x14ac:dyDescent="0.2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12.75" customHeight="1" x14ac:dyDescent="0.2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12.75" customHeight="1" x14ac:dyDescent="0.2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12.75" customHeight="1" x14ac:dyDescent="0.2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12.75" customHeight="1" x14ac:dyDescent="0.2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12.75" customHeight="1" x14ac:dyDescent="0.2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12.75" customHeight="1" x14ac:dyDescent="0.2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12.75" customHeight="1" x14ac:dyDescent="0.2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12.75" customHeight="1" x14ac:dyDescent="0.2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12.75" customHeight="1" x14ac:dyDescent="0.2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12.75" customHeight="1" x14ac:dyDescent="0.2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12.75" customHeight="1" x14ac:dyDescent="0.2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12.75" customHeight="1" x14ac:dyDescent="0.2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12.75" customHeight="1" x14ac:dyDescent="0.2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12.75" customHeight="1" x14ac:dyDescent="0.2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12.75" customHeight="1" x14ac:dyDescent="0.2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12.75" customHeight="1" x14ac:dyDescent="0.2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12.75" customHeight="1" x14ac:dyDescent="0.2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12.75" customHeight="1" x14ac:dyDescent="0.2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12.75" customHeight="1" x14ac:dyDescent="0.2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12.75" customHeight="1" x14ac:dyDescent="0.2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12.75" customHeight="1" x14ac:dyDescent="0.2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12.75" customHeight="1" x14ac:dyDescent="0.2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12.75" customHeight="1" x14ac:dyDescent="0.2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12.75" customHeight="1" x14ac:dyDescent="0.2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12.75" customHeight="1" x14ac:dyDescent="0.2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12.75" customHeight="1" x14ac:dyDescent="0.2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12.75" customHeight="1" x14ac:dyDescent="0.2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12.75" customHeight="1" x14ac:dyDescent="0.2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12.75" customHeight="1" x14ac:dyDescent="0.2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12.75" customHeight="1" x14ac:dyDescent="0.2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12.75" customHeight="1" x14ac:dyDescent="0.2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12.75" customHeight="1" x14ac:dyDescent="0.2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12.75" customHeight="1" x14ac:dyDescent="0.2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12.75" customHeight="1" x14ac:dyDescent="0.2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12.75" customHeight="1" x14ac:dyDescent="0.2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12.75" customHeight="1" x14ac:dyDescent="0.2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12.75" customHeight="1" x14ac:dyDescent="0.2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12.75" customHeight="1" x14ac:dyDescent="0.2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12.75" customHeight="1" x14ac:dyDescent="0.2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12.75" customHeight="1" x14ac:dyDescent="0.2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12.75" customHeight="1" x14ac:dyDescent="0.2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12.75" customHeight="1" x14ac:dyDescent="0.2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12.75" customHeight="1" x14ac:dyDescent="0.2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12.75" customHeight="1" x14ac:dyDescent="0.2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12.75" customHeight="1" x14ac:dyDescent="0.2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12.75" customHeight="1" x14ac:dyDescent="0.2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12.75" customHeight="1" x14ac:dyDescent="0.2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12.75" customHeight="1" x14ac:dyDescent="0.2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12.75" customHeight="1" x14ac:dyDescent="0.2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12.75" customHeight="1" x14ac:dyDescent="0.2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12.75" customHeight="1" x14ac:dyDescent="0.2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12.75" customHeight="1" x14ac:dyDescent="0.2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12.75" customHeight="1" x14ac:dyDescent="0.2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12.75" customHeight="1" x14ac:dyDescent="0.2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12.75" customHeight="1" x14ac:dyDescent="0.2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12.75" customHeight="1" x14ac:dyDescent="0.2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12.75" customHeight="1" x14ac:dyDescent="0.2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12.75" customHeight="1" x14ac:dyDescent="0.2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12.75" customHeight="1" x14ac:dyDescent="0.2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12.75" customHeight="1" x14ac:dyDescent="0.2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12.75" customHeight="1" x14ac:dyDescent="0.2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12.75" customHeight="1" x14ac:dyDescent="0.2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12.75" customHeight="1" x14ac:dyDescent="0.2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12.75" customHeight="1" x14ac:dyDescent="0.2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12.75" customHeight="1" x14ac:dyDescent="0.2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12.75" customHeight="1" x14ac:dyDescent="0.2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12.75" customHeight="1" x14ac:dyDescent="0.2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12.75" customHeight="1" x14ac:dyDescent="0.2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12.75" customHeight="1" x14ac:dyDescent="0.2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12.75" customHeight="1" x14ac:dyDescent="0.2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12.75" customHeight="1" x14ac:dyDescent="0.2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12.75" customHeight="1" x14ac:dyDescent="0.2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12.75" customHeight="1" x14ac:dyDescent="0.2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12.75" customHeight="1" x14ac:dyDescent="0.2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12.75" customHeight="1" x14ac:dyDescent="0.2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12.75" customHeight="1" x14ac:dyDescent="0.2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12.75" customHeight="1" x14ac:dyDescent="0.2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12.75" customHeight="1" x14ac:dyDescent="0.2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12.75" customHeight="1" x14ac:dyDescent="0.2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12.75" customHeight="1" x14ac:dyDescent="0.2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12.75" customHeight="1" x14ac:dyDescent="0.2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12.75" customHeight="1" x14ac:dyDescent="0.2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12.75" customHeight="1" x14ac:dyDescent="0.2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12.75" customHeight="1" x14ac:dyDescent="0.2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12.75" customHeight="1" x14ac:dyDescent="0.2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12.75" customHeight="1" x14ac:dyDescent="0.2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12.75" customHeight="1" x14ac:dyDescent="0.2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12.75" customHeight="1" x14ac:dyDescent="0.2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12.75" customHeight="1" x14ac:dyDescent="0.2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12.75" customHeight="1" x14ac:dyDescent="0.2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12.75" customHeight="1" x14ac:dyDescent="0.2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12.75" customHeight="1" x14ac:dyDescent="0.2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12.75" customHeight="1" x14ac:dyDescent="0.2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12.75" customHeight="1" x14ac:dyDescent="0.2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12.75" customHeight="1" x14ac:dyDescent="0.2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12.75" customHeight="1" x14ac:dyDescent="0.2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12.75" customHeight="1" x14ac:dyDescent="0.2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12.75" customHeight="1" x14ac:dyDescent="0.2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12.75" customHeight="1" x14ac:dyDescent="0.2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12.75" customHeight="1" x14ac:dyDescent="0.2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12.75" customHeight="1" x14ac:dyDescent="0.2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12.75" customHeight="1" x14ac:dyDescent="0.2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12.75" customHeight="1" x14ac:dyDescent="0.2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12.7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12.75" customHeight="1" x14ac:dyDescent="0.2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12.75" customHeight="1" x14ac:dyDescent="0.2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12.75" customHeight="1" x14ac:dyDescent="0.2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12.75" customHeight="1" x14ac:dyDescent="0.2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12.75" customHeight="1" x14ac:dyDescent="0.2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12.75" customHeight="1" x14ac:dyDescent="0.2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12.75" customHeight="1" x14ac:dyDescent="0.2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12.7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12.75" customHeight="1" x14ac:dyDescent="0.2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12.75" customHeight="1" x14ac:dyDescent="0.2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12.75" customHeight="1" x14ac:dyDescent="0.2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12.75" customHeight="1" x14ac:dyDescent="0.2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12.75" customHeight="1" x14ac:dyDescent="0.2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12.75" customHeight="1" x14ac:dyDescent="0.2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12.75" customHeight="1" x14ac:dyDescent="0.2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12.75" customHeight="1" x14ac:dyDescent="0.2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12.75" customHeight="1" x14ac:dyDescent="0.2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12.75" customHeight="1" x14ac:dyDescent="0.2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12.75" customHeight="1" x14ac:dyDescent="0.2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12.75" customHeight="1" x14ac:dyDescent="0.2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12.75" customHeight="1" x14ac:dyDescent="0.2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12.75" customHeight="1" x14ac:dyDescent="0.2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12.75" customHeight="1" x14ac:dyDescent="0.2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12.75" customHeight="1" x14ac:dyDescent="0.2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12.75" customHeight="1" x14ac:dyDescent="0.2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12.75" customHeight="1" x14ac:dyDescent="0.2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12.75" customHeight="1" x14ac:dyDescent="0.2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12.75" customHeight="1" x14ac:dyDescent="0.2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12.75" customHeight="1" x14ac:dyDescent="0.2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12.75" customHeight="1" x14ac:dyDescent="0.2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12.75" customHeight="1" x14ac:dyDescent="0.2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12.75" customHeight="1" x14ac:dyDescent="0.2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12.75" customHeight="1" x14ac:dyDescent="0.2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12.75" customHeight="1" x14ac:dyDescent="0.2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12.75" customHeight="1" x14ac:dyDescent="0.2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12.75" customHeight="1" x14ac:dyDescent="0.2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12.75" customHeight="1" x14ac:dyDescent="0.2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12.75" customHeight="1" x14ac:dyDescent="0.2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12.75" customHeight="1" x14ac:dyDescent="0.2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12.75" customHeight="1" x14ac:dyDescent="0.2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12.75" customHeight="1" x14ac:dyDescent="0.2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12.75" customHeight="1" x14ac:dyDescent="0.2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12.75" customHeight="1" x14ac:dyDescent="0.2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12.75" customHeight="1" x14ac:dyDescent="0.2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12.75" customHeight="1" x14ac:dyDescent="0.2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12.75" customHeight="1" x14ac:dyDescent="0.2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12.75" customHeight="1" x14ac:dyDescent="0.2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12.75" customHeight="1" x14ac:dyDescent="0.2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12.75" customHeight="1" x14ac:dyDescent="0.2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12.75" customHeight="1" x14ac:dyDescent="0.2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12.75" customHeight="1" x14ac:dyDescent="0.2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12.75" customHeight="1" x14ac:dyDescent="0.2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12.75" customHeight="1" x14ac:dyDescent="0.2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12.75" customHeight="1" x14ac:dyDescent="0.2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12.75" customHeight="1" x14ac:dyDescent="0.2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12.75" customHeight="1" x14ac:dyDescent="0.2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12.75" customHeight="1" x14ac:dyDescent="0.2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12.75" customHeight="1" x14ac:dyDescent="0.2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12.75" customHeight="1" x14ac:dyDescent="0.2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12.75" customHeight="1" x14ac:dyDescent="0.2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12.75" customHeight="1" x14ac:dyDescent="0.2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12.75" customHeight="1" x14ac:dyDescent="0.2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12.75" customHeight="1" x14ac:dyDescent="0.2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12.75" customHeight="1" x14ac:dyDescent="0.2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12.75" customHeight="1" x14ac:dyDescent="0.2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12.75" customHeight="1" x14ac:dyDescent="0.2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12.75" customHeight="1" x14ac:dyDescent="0.2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12.75" customHeight="1" x14ac:dyDescent="0.2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12.75" customHeight="1" x14ac:dyDescent="0.2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12.75" customHeight="1" x14ac:dyDescent="0.2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12.75" customHeight="1" x14ac:dyDescent="0.2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12.75" customHeight="1" x14ac:dyDescent="0.2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12.75" customHeight="1" x14ac:dyDescent="0.2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12.75" customHeight="1" x14ac:dyDescent="0.2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12.75" customHeight="1" x14ac:dyDescent="0.2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12.75" customHeight="1" x14ac:dyDescent="0.2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12.75" customHeight="1" x14ac:dyDescent="0.2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12.75" customHeight="1" x14ac:dyDescent="0.2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12.75" customHeight="1" x14ac:dyDescent="0.2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12.75" customHeight="1" x14ac:dyDescent="0.2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12.75" customHeight="1" x14ac:dyDescent="0.2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12.75" customHeight="1" x14ac:dyDescent="0.2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12.75" customHeight="1" x14ac:dyDescent="0.2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12.75" customHeight="1" x14ac:dyDescent="0.2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12.75" customHeight="1" x14ac:dyDescent="0.2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12.75" customHeight="1" x14ac:dyDescent="0.2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12.75" customHeight="1" x14ac:dyDescent="0.2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12.75" customHeight="1" x14ac:dyDescent="0.2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12.75" customHeight="1" x14ac:dyDescent="0.2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12.75" customHeight="1" x14ac:dyDescent="0.2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12.75" customHeight="1" x14ac:dyDescent="0.2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12.75" customHeight="1" x14ac:dyDescent="0.2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12.75" customHeight="1" x14ac:dyDescent="0.2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12.75" customHeight="1" x14ac:dyDescent="0.2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12.75" customHeight="1" x14ac:dyDescent="0.2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12.75" customHeight="1" x14ac:dyDescent="0.2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12.75" customHeight="1" x14ac:dyDescent="0.2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12.75" customHeight="1" x14ac:dyDescent="0.2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12.75" customHeight="1" x14ac:dyDescent="0.2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12.75" customHeight="1" x14ac:dyDescent="0.2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12.75" customHeight="1" x14ac:dyDescent="0.2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12.75" customHeight="1" x14ac:dyDescent="0.2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12.75" customHeight="1" x14ac:dyDescent="0.2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12.75" customHeight="1" x14ac:dyDescent="0.2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mergeCells count="18">
    <mergeCell ref="C93:D93"/>
    <mergeCell ref="D13:E13"/>
    <mergeCell ref="D14:E14"/>
    <mergeCell ref="C20:D20"/>
    <mergeCell ref="C33:D33"/>
    <mergeCell ref="C34:D34"/>
    <mergeCell ref="C68:D69"/>
    <mergeCell ref="C70:D70"/>
    <mergeCell ref="D11:E11"/>
    <mergeCell ref="D12:E12"/>
    <mergeCell ref="C71:D71"/>
    <mergeCell ref="C72:D72"/>
    <mergeCell ref="C88:D88"/>
    <mergeCell ref="C6:C7"/>
    <mergeCell ref="D6:E7"/>
    <mergeCell ref="D8:E8"/>
    <mergeCell ref="D9:E9"/>
    <mergeCell ref="D10:E1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11.42578125" customWidth="1"/>
    <col min="2" max="2" width="30.7109375" customWidth="1"/>
    <col min="3" max="3" width="16.140625" customWidth="1"/>
    <col min="4" max="8" width="15.7109375" customWidth="1"/>
    <col min="9" max="26" width="11.42578125" customWidth="1"/>
  </cols>
  <sheetData>
    <row r="1" spans="1:26" ht="12.75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2.75" customHeight="1" x14ac:dyDescent="0.2">
      <c r="A2" s="272"/>
      <c r="B2" s="273" t="s">
        <v>454</v>
      </c>
      <c r="C2" s="274"/>
      <c r="D2" s="274"/>
      <c r="E2" s="274"/>
      <c r="F2" s="274"/>
      <c r="G2" s="274"/>
      <c r="H2" s="27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2.75" customHeight="1" x14ac:dyDescent="0.2">
      <c r="A3" s="34"/>
      <c r="B3" s="275"/>
      <c r="C3" s="275"/>
      <c r="D3" s="276" t="s">
        <v>356</v>
      </c>
      <c r="E3" s="276" t="s">
        <v>356</v>
      </c>
      <c r="F3" s="276" t="s">
        <v>356</v>
      </c>
      <c r="G3" s="276" t="s">
        <v>356</v>
      </c>
      <c r="H3" s="276" t="s">
        <v>356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2.75" customHeight="1" x14ac:dyDescent="0.2">
      <c r="A4" s="34"/>
      <c r="B4" s="277"/>
      <c r="C4" s="277"/>
      <c r="D4" s="278">
        <v>1</v>
      </c>
      <c r="E4" s="278">
        <v>2</v>
      </c>
      <c r="F4" s="278">
        <v>3</v>
      </c>
      <c r="G4" s="278">
        <v>4</v>
      </c>
      <c r="H4" s="278">
        <v>5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2.75" customHeight="1" x14ac:dyDescent="0.2">
      <c r="A5" s="34"/>
      <c r="B5" s="279" t="s">
        <v>387</v>
      </c>
      <c r="C5" s="279"/>
      <c r="D5" s="280">
        <f>+PROYECCIONES!F70</f>
        <v>288002000</v>
      </c>
      <c r="E5" s="280">
        <f>+PROYECCIONES!G70</f>
        <v>452757800</v>
      </c>
      <c r="F5" s="280">
        <f>+PROYECCIONES!H70</f>
        <v>656068600</v>
      </c>
      <c r="G5" s="280">
        <f>+PROYECCIONES!I70</f>
        <v>836457600</v>
      </c>
      <c r="H5" s="280">
        <f>+PROYECCIONES!J70</f>
        <v>966891200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2.75" customHeight="1" x14ac:dyDescent="0.2">
      <c r="A6" s="34"/>
      <c r="B6" s="279" t="s">
        <v>388</v>
      </c>
      <c r="C6" s="279"/>
      <c r="D6" s="274" t="s">
        <v>229</v>
      </c>
      <c r="E6" s="280">
        <f>+PROYECCIONES!G71</f>
        <v>26182000</v>
      </c>
      <c r="F6" s="280">
        <f>+PROYECCIONES!H71</f>
        <v>41159800</v>
      </c>
      <c r="G6" s="280">
        <f>+PROYECCIONES!I71</f>
        <v>59642600</v>
      </c>
      <c r="H6" s="280">
        <f>+PROYECCIONES!J71</f>
        <v>76041600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2.75" customHeight="1" x14ac:dyDescent="0.2">
      <c r="A7" s="34"/>
      <c r="B7" s="281" t="s">
        <v>389</v>
      </c>
      <c r="C7" s="281"/>
      <c r="D7" s="282">
        <f t="shared" ref="D7:H7" si="0">+SUM(D5:D6)</f>
        <v>288002000</v>
      </c>
      <c r="E7" s="282">
        <f t="shared" si="0"/>
        <v>478939800</v>
      </c>
      <c r="F7" s="282">
        <f t="shared" si="0"/>
        <v>697228400</v>
      </c>
      <c r="G7" s="282">
        <f t="shared" si="0"/>
        <v>896100200</v>
      </c>
      <c r="H7" s="282">
        <f t="shared" si="0"/>
        <v>1042932800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2.75" customHeight="1" x14ac:dyDescent="0.2">
      <c r="A8" s="34"/>
      <c r="B8" s="273" t="s">
        <v>390</v>
      </c>
      <c r="C8" s="274"/>
      <c r="D8" s="274"/>
      <c r="E8" s="274"/>
      <c r="F8" s="274"/>
      <c r="G8" s="274"/>
      <c r="H8" s="27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12.75" customHeight="1" x14ac:dyDescent="0.2">
      <c r="A9" s="34"/>
      <c r="B9" s="274" t="s">
        <v>391</v>
      </c>
      <c r="C9" s="283"/>
      <c r="D9" s="280">
        <f>+PROYECCIONES!F74</f>
        <v>86516640</v>
      </c>
      <c r="E9" s="280">
        <f>+PROYECCIONES!G74</f>
        <v>126119980.80000001</v>
      </c>
      <c r="F9" s="280">
        <f>+PROYECCIONES!H74</f>
        <v>169288644.384</v>
      </c>
      <c r="G9" s="280">
        <f>+PROYECCIONES!I74</f>
        <v>199942538.86656001</v>
      </c>
      <c r="H9" s="280">
        <f>+PROYECCIONES!J74</f>
        <v>214273247.90837762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2.75" customHeight="1" x14ac:dyDescent="0.2">
      <c r="A10" s="34"/>
      <c r="B10" s="274" t="s">
        <v>392</v>
      </c>
      <c r="C10" s="283"/>
      <c r="D10" s="280">
        <f>+PROYECCIONES!F75</f>
        <v>55706635.980000004</v>
      </c>
      <c r="E10" s="280">
        <f>+PROYECCIONES!G75</f>
        <v>58491967.779000007</v>
      </c>
      <c r="F10" s="280">
        <f>+PROYECCIONES!H75</f>
        <v>89200250.862975016</v>
      </c>
      <c r="G10" s="280">
        <f>+PROYECCIONES!I75</f>
        <v>93660263.406123772</v>
      </c>
      <c r="H10" s="280">
        <f>+PROYECCIONES!J75</f>
        <v>98343276.576429963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2.75" customHeight="1" x14ac:dyDescent="0.2">
      <c r="A11" s="34"/>
      <c r="B11" s="274" t="s">
        <v>393</v>
      </c>
      <c r="C11" s="283"/>
      <c r="D11" s="280">
        <f>+PROYECCIONES!F76</f>
        <v>26816036.018399995</v>
      </c>
      <c r="E11" s="280">
        <f>+PROYECCIONES!G76</f>
        <v>28156837.819319997</v>
      </c>
      <c r="F11" s="280">
        <f>+PROYECCIONES!H76</f>
        <v>29564679.710285999</v>
      </c>
      <c r="G11" s="280">
        <f>+PROYECCIONES!I76</f>
        <v>31042913.695800301</v>
      </c>
      <c r="H11" s="280">
        <f>+PROYECCIONES!J76</f>
        <v>32595059.380590312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2.75" customHeight="1" x14ac:dyDescent="0.2">
      <c r="A12" s="34"/>
      <c r="B12" s="274" t="s">
        <v>394</v>
      </c>
      <c r="C12" s="283"/>
      <c r="D12" s="280">
        <f>+PROYECCIONES!F77</f>
        <v>-2216931.0614999998</v>
      </c>
      <c r="E12" s="280">
        <f>+PROYECCIONES!G77</f>
        <v>-2216931.0614999998</v>
      </c>
      <c r="F12" s="280">
        <f>+PROYECCIONES!H77</f>
        <v>-2216931.0614999998</v>
      </c>
      <c r="G12" s="280">
        <f>+PROYECCIONES!I77</f>
        <v>-2216931.0614999998</v>
      </c>
      <c r="H12" s="280">
        <f>+PROYECCIONES!J77</f>
        <v>-2216931.0614999998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2.75" customHeight="1" x14ac:dyDescent="0.2">
      <c r="A13" s="34"/>
      <c r="B13" s="274" t="s">
        <v>395</v>
      </c>
      <c r="C13" s="283"/>
      <c r="D13" s="280">
        <f>+PROYECCIONES!F78</f>
        <v>13662720</v>
      </c>
      <c r="E13" s="280">
        <f>+PROYECCIONES!G78</f>
        <v>14345856</v>
      </c>
      <c r="F13" s="280">
        <f>+PROYECCIONES!H78</f>
        <v>15063148.800000001</v>
      </c>
      <c r="G13" s="280">
        <f>+PROYECCIONES!I78</f>
        <v>15816306.240000002</v>
      </c>
      <c r="H13" s="280">
        <f>+PROYECCIONES!J78</f>
        <v>16607121.552000001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2.75" customHeight="1" x14ac:dyDescent="0.2">
      <c r="A14" s="34"/>
      <c r="B14" s="284" t="s">
        <v>396</v>
      </c>
      <c r="C14" s="284"/>
      <c r="D14" s="282">
        <f t="shared" ref="D14:H14" si="1">+SUM(D9:D13)</f>
        <v>180485100.93689999</v>
      </c>
      <c r="E14" s="282">
        <f t="shared" si="1"/>
        <v>224897711.33682001</v>
      </c>
      <c r="F14" s="282">
        <f t="shared" si="1"/>
        <v>300899792.69576102</v>
      </c>
      <c r="G14" s="282">
        <f t="shared" si="1"/>
        <v>338245091.1469841</v>
      </c>
      <c r="H14" s="282">
        <f t="shared" si="1"/>
        <v>359601774.3558979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2.75" customHeight="1" x14ac:dyDescent="0.2">
      <c r="A15" s="34"/>
      <c r="B15" s="285" t="s">
        <v>397</v>
      </c>
      <c r="C15" s="286"/>
      <c r="D15" s="287">
        <f t="shared" ref="D15:H15" si="2">+D7-D14</f>
        <v>107516899.06310001</v>
      </c>
      <c r="E15" s="287">
        <f t="shared" si="2"/>
        <v>254042088.66317999</v>
      </c>
      <c r="F15" s="287">
        <f t="shared" si="2"/>
        <v>396328607.30423898</v>
      </c>
      <c r="G15" s="287">
        <f t="shared" si="2"/>
        <v>557855108.8530159</v>
      </c>
      <c r="H15" s="287">
        <f t="shared" si="2"/>
        <v>683331025.6441021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2.75" customHeight="1" x14ac:dyDescent="0.2">
      <c r="A16" s="34"/>
      <c r="B16" s="273" t="s">
        <v>398</v>
      </c>
      <c r="C16" s="274"/>
      <c r="D16" s="274"/>
      <c r="E16" s="274"/>
      <c r="F16" s="274"/>
      <c r="G16" s="274"/>
      <c r="H16" s="27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2.75" customHeight="1" x14ac:dyDescent="0.2">
      <c r="A17" s="34"/>
      <c r="B17" s="274" t="s">
        <v>399</v>
      </c>
      <c r="C17" s="283"/>
      <c r="D17" s="280">
        <f>+PROYECCIONES!F82</f>
        <v>129559733.75999999</v>
      </c>
      <c r="E17" s="280">
        <f>+PROYECCIONES!G82</f>
        <v>135191736.315</v>
      </c>
      <c r="F17" s="280">
        <f>+PROYECCIONES!H82</f>
        <v>141099924.59774998</v>
      </c>
      <c r="G17" s="280">
        <f>+PROYECCIONES!I82</f>
        <v>147297999.60663748</v>
      </c>
      <c r="H17" s="280">
        <f>+PROYECCIONES!J82</f>
        <v>153800345.22420937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2.75" customHeight="1" x14ac:dyDescent="0.2">
      <c r="A18" s="34"/>
      <c r="B18" s="274" t="s">
        <v>400</v>
      </c>
      <c r="C18" s="283"/>
      <c r="D18" s="280">
        <f>+PROYECCIONES!F83</f>
        <v>-3345622.66</v>
      </c>
      <c r="E18" s="280">
        <f>+PROYECCIONES!G83</f>
        <v>-3345622.66</v>
      </c>
      <c r="F18" s="280">
        <f>+PROYECCIONES!H83</f>
        <v>-3345622.66</v>
      </c>
      <c r="G18" s="280">
        <f>+PROYECCIONES!I83</f>
        <v>-3345622.66</v>
      </c>
      <c r="H18" s="280">
        <f>+PROYECCIONES!J83</f>
        <v>-3345622.66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2.75" customHeight="1" x14ac:dyDescent="0.2">
      <c r="A19" s="34"/>
      <c r="B19" s="274" t="s">
        <v>394</v>
      </c>
      <c r="C19" s="283"/>
      <c r="D19" s="280">
        <f>+PROYECCIONES!F84</f>
        <v>-1888976</v>
      </c>
      <c r="E19" s="280">
        <f>+PROYECCIONES!G84</f>
        <v>-1888976</v>
      </c>
      <c r="F19" s="280">
        <f>+PROYECCIONES!H84</f>
        <v>-1888976</v>
      </c>
      <c r="G19" s="280">
        <f>+PROYECCIONES!I84</f>
        <v>-1888976</v>
      </c>
      <c r="H19" s="280">
        <f>+PROYECCIONES!J84</f>
        <v>-1888976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2.75" customHeight="1" x14ac:dyDescent="0.2">
      <c r="A20" s="34"/>
      <c r="B20" s="274" t="s">
        <v>401</v>
      </c>
      <c r="C20" s="283"/>
      <c r="D20" s="280">
        <f>+PROYECCIONES!F85</f>
        <v>54784428.599999994</v>
      </c>
      <c r="E20" s="280">
        <f>+PROYECCIONES!G85</f>
        <v>83624442.030000001</v>
      </c>
      <c r="F20" s="280">
        <f>+PROYECCIONES!H85</f>
        <v>111273790.5315</v>
      </c>
      <c r="G20" s="280">
        <f>+PROYECCIONES!I85</f>
        <v>135970500.85807499</v>
      </c>
      <c r="H20" s="280">
        <f>+PROYECCIONES!J85</f>
        <v>154177957.26097876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2.75" customHeight="1" x14ac:dyDescent="0.2">
      <c r="A21" s="34"/>
      <c r="B21" s="274" t="s">
        <v>402</v>
      </c>
      <c r="C21" s="283"/>
      <c r="D21" s="280">
        <f>+PROYECCIONES!F86</f>
        <v>0</v>
      </c>
      <c r="E21" s="280">
        <f>+PROYECCIONES!G86</f>
        <v>0</v>
      </c>
      <c r="F21" s="280">
        <f>+PROYECCIONES!H86</f>
        <v>13126157.784841619</v>
      </c>
      <c r="G21" s="280">
        <f>+PROYECCIONES!I86</f>
        <v>51160281.676277973</v>
      </c>
      <c r="H21" s="280">
        <f>+PROYECCIONES!J86</f>
        <v>94089164.573845103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2.75" customHeight="1" x14ac:dyDescent="0.2">
      <c r="A22" s="34"/>
      <c r="B22" s="284" t="s">
        <v>403</v>
      </c>
      <c r="C22" s="284"/>
      <c r="D22" s="282">
        <f t="shared" ref="D22:H22" si="3">+SUM(D17:D21)</f>
        <v>179109563.69999999</v>
      </c>
      <c r="E22" s="282">
        <f t="shared" si="3"/>
        <v>213581579.685</v>
      </c>
      <c r="F22" s="282">
        <f t="shared" si="3"/>
        <v>260265274.25409159</v>
      </c>
      <c r="G22" s="282">
        <f t="shared" si="3"/>
        <v>329194183.48099047</v>
      </c>
      <c r="H22" s="282">
        <f t="shared" si="3"/>
        <v>396832868.39903325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2.75" customHeight="1" x14ac:dyDescent="0.2">
      <c r="A23" s="34"/>
      <c r="B23" s="285" t="s">
        <v>404</v>
      </c>
      <c r="C23" s="286"/>
      <c r="D23" s="287">
        <f t="shared" ref="D23:H23" si="4">+D15-D22</f>
        <v>-71592664.636899978</v>
      </c>
      <c r="E23" s="287">
        <f t="shared" si="4"/>
        <v>40460508.978179991</v>
      </c>
      <c r="F23" s="287">
        <f t="shared" si="4"/>
        <v>136063333.05014738</v>
      </c>
      <c r="G23" s="287">
        <f t="shared" si="4"/>
        <v>228660925.37202543</v>
      </c>
      <c r="H23" s="287">
        <f t="shared" si="4"/>
        <v>286498157.24506885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2.75" customHeight="1" x14ac:dyDescent="0.2">
      <c r="A24" s="34"/>
      <c r="B24" s="273" t="s">
        <v>405</v>
      </c>
      <c r="C24" s="274"/>
      <c r="D24" s="274"/>
      <c r="E24" s="274"/>
      <c r="F24" s="274"/>
      <c r="G24" s="274"/>
      <c r="H24" s="27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2.75" customHeight="1" x14ac:dyDescent="0.2">
      <c r="A25" s="34"/>
      <c r="B25" s="274" t="s">
        <v>246</v>
      </c>
      <c r="C25" s="280">
        <f>+INVERSIONES!G38</f>
        <v>30979127.349999998</v>
      </c>
      <c r="D25" s="274"/>
      <c r="E25" s="274"/>
      <c r="F25" s="274"/>
      <c r="G25" s="274"/>
      <c r="H25" s="27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2.75" customHeight="1" x14ac:dyDescent="0.2">
      <c r="A26" s="34"/>
      <c r="B26" s="274" t="s">
        <v>406</v>
      </c>
      <c r="C26" s="280">
        <f>+PROYECCIONES!E91</f>
        <v>16728113.300000001</v>
      </c>
      <c r="D26" s="274"/>
      <c r="E26" s="274"/>
      <c r="F26" s="274"/>
      <c r="G26" s="274"/>
      <c r="H26" s="27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2.75" customHeight="1" x14ac:dyDescent="0.2">
      <c r="A27" s="34"/>
      <c r="B27" s="274" t="s">
        <v>407</v>
      </c>
      <c r="C27" s="280">
        <f>+PROYECCIONES!E92</f>
        <v>126017196.10847552</v>
      </c>
      <c r="D27" s="274"/>
      <c r="E27" s="274"/>
      <c r="F27" s="274"/>
      <c r="G27" s="274"/>
      <c r="H27" s="288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2.75" customHeight="1" x14ac:dyDescent="0.2">
      <c r="A28" s="34"/>
      <c r="B28" s="284" t="s">
        <v>408</v>
      </c>
      <c r="C28" s="280">
        <f>+SUM(C25:C27)</f>
        <v>173724436.75847551</v>
      </c>
      <c r="D28" s="282">
        <v>0</v>
      </c>
      <c r="E28" s="282">
        <v>0</v>
      </c>
      <c r="F28" s="282">
        <v>0</v>
      </c>
      <c r="G28" s="282">
        <v>0</v>
      </c>
      <c r="H28" s="282">
        <f>+C28*I28</f>
        <v>165038214.92055172</v>
      </c>
      <c r="I28" s="289">
        <v>0.95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2.75" customHeight="1" x14ac:dyDescent="0.2">
      <c r="A29" s="34"/>
      <c r="B29" s="285" t="s">
        <v>409</v>
      </c>
      <c r="C29" s="287">
        <f>+C23-C28</f>
        <v>-173724436.75847551</v>
      </c>
      <c r="D29" s="287">
        <f t="shared" ref="D29:H29" si="5">+D23+D28</f>
        <v>-71592664.636899978</v>
      </c>
      <c r="E29" s="287">
        <f t="shared" si="5"/>
        <v>40460508.978179991</v>
      </c>
      <c r="F29" s="287">
        <f t="shared" si="5"/>
        <v>136063333.05014738</v>
      </c>
      <c r="G29" s="287">
        <f t="shared" si="5"/>
        <v>228660925.37202543</v>
      </c>
      <c r="H29" s="287">
        <f t="shared" si="5"/>
        <v>451536372.16562057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2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2.75" customHeight="1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2.75" customHeight="1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2.75" customHeight="1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2.75" customHeight="1" x14ac:dyDescent="0.2">
      <c r="A34" s="290"/>
      <c r="B34" s="273" t="s">
        <v>455</v>
      </c>
      <c r="C34" s="274"/>
      <c r="D34" s="34"/>
      <c r="E34" s="274"/>
      <c r="F34" s="274"/>
      <c r="G34" s="274"/>
      <c r="H34" s="274"/>
      <c r="I34" s="274"/>
      <c r="J34" s="274"/>
      <c r="K34" s="27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2.75" customHeight="1" x14ac:dyDescent="0.2">
      <c r="A35" s="274"/>
      <c r="B35" s="274"/>
      <c r="C35" s="274"/>
      <c r="D35" s="34"/>
      <c r="E35" s="274"/>
      <c r="F35" s="274"/>
      <c r="G35" s="274"/>
      <c r="H35" s="274"/>
      <c r="I35" s="274"/>
      <c r="J35" s="274"/>
      <c r="K35" s="27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2.75" customHeight="1" x14ac:dyDescent="0.2">
      <c r="A36" s="274"/>
      <c r="B36" s="291" t="s">
        <v>456</v>
      </c>
      <c r="C36" s="292">
        <v>0.1072</v>
      </c>
      <c r="D36" s="291" t="s">
        <v>457</v>
      </c>
      <c r="E36" s="293" t="s">
        <v>458</v>
      </c>
      <c r="F36" s="274"/>
      <c r="G36" s="274"/>
      <c r="H36" s="274"/>
      <c r="I36" s="274"/>
      <c r="J36" s="274"/>
      <c r="K36" s="27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2.75" customHeight="1" x14ac:dyDescent="0.2">
      <c r="A37" s="274"/>
      <c r="B37" s="34" t="s">
        <v>459</v>
      </c>
      <c r="C37" s="289">
        <v>0.3</v>
      </c>
      <c r="D37" s="34" t="s">
        <v>460</v>
      </c>
      <c r="E37" s="274" t="s">
        <v>461</v>
      </c>
      <c r="F37" s="274"/>
      <c r="G37" s="274"/>
      <c r="H37" s="274"/>
      <c r="I37" s="274"/>
      <c r="J37" s="274"/>
      <c r="K37" s="27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2.75" customHeight="1" x14ac:dyDescent="0.2">
      <c r="A38" s="274"/>
      <c r="B38" s="294" t="s">
        <v>462</v>
      </c>
      <c r="C38" s="295">
        <f>((1+C36)*(1+C37))-1</f>
        <v>0.43935999999999997</v>
      </c>
      <c r="D38" s="34" t="s">
        <v>460</v>
      </c>
      <c r="E38" s="274"/>
      <c r="F38" s="274"/>
      <c r="G38" s="274"/>
      <c r="H38" s="274"/>
      <c r="I38" s="274"/>
      <c r="J38" s="274"/>
      <c r="K38" s="27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2.75" customHeight="1" x14ac:dyDescent="0.2">
      <c r="A39" s="274"/>
      <c r="B39" s="34"/>
      <c r="C39" s="34"/>
      <c r="D39" s="34"/>
      <c r="E39" s="274"/>
      <c r="F39" s="274"/>
      <c r="G39" s="274"/>
      <c r="H39" s="274"/>
      <c r="I39" s="274"/>
      <c r="J39" s="274"/>
      <c r="K39" s="27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2.75" customHeight="1" x14ac:dyDescent="0.2">
      <c r="A40" s="274"/>
      <c r="B40" s="34" t="s">
        <v>463</v>
      </c>
      <c r="C40" s="289">
        <f>+CREDITO!L2</f>
        <v>0.14748022914269998</v>
      </c>
      <c r="D40" s="34" t="s">
        <v>460</v>
      </c>
      <c r="E40" s="274"/>
      <c r="F40" s="274"/>
      <c r="G40" s="274"/>
      <c r="H40" s="274"/>
      <c r="I40" s="274"/>
      <c r="J40" s="274"/>
      <c r="K40" s="27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2.75" customHeight="1" x14ac:dyDescent="0.2">
      <c r="A41" s="274"/>
      <c r="B41" s="34" t="s">
        <v>464</v>
      </c>
      <c r="C41" s="289">
        <v>0.33</v>
      </c>
      <c r="D41" s="34" t="s">
        <v>460</v>
      </c>
      <c r="E41" s="274"/>
      <c r="F41" s="274"/>
      <c r="G41" s="274"/>
      <c r="H41" s="274"/>
      <c r="I41" s="274"/>
      <c r="J41" s="274"/>
      <c r="K41" s="27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2.75" customHeight="1" x14ac:dyDescent="0.2">
      <c r="A42" s="274"/>
      <c r="B42" s="294" t="s">
        <v>465</v>
      </c>
      <c r="C42" s="295">
        <f>C40*(1-C41)</f>
        <v>9.8811753525608975E-2</v>
      </c>
      <c r="D42" s="34" t="s">
        <v>460</v>
      </c>
      <c r="E42" s="274"/>
      <c r="F42" s="274"/>
      <c r="G42" s="274"/>
      <c r="H42" s="274"/>
      <c r="I42" s="274"/>
      <c r="J42" s="274"/>
      <c r="K42" s="27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2.75" customHeight="1" x14ac:dyDescent="0.2">
      <c r="A43" s="274"/>
      <c r="B43" s="294"/>
      <c r="C43" s="294"/>
      <c r="D43" s="34"/>
      <c r="E43" s="274"/>
      <c r="F43" s="274"/>
      <c r="G43" s="274"/>
      <c r="H43" s="274"/>
      <c r="I43" s="274"/>
      <c r="J43" s="274"/>
      <c r="K43" s="27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2.75" customHeight="1" x14ac:dyDescent="0.2">
      <c r="A44" s="274"/>
      <c r="B44" s="273" t="s">
        <v>466</v>
      </c>
      <c r="C44" s="295">
        <f>+(C38*INVERSIONES!E142)+(C42*INVERSIONES!D142)</f>
        <v>0.28253773465670984</v>
      </c>
      <c r="D44" s="34" t="s">
        <v>460</v>
      </c>
      <c r="E44" s="274"/>
      <c r="F44" s="274"/>
      <c r="G44" s="274"/>
      <c r="H44" s="274"/>
      <c r="I44" s="274"/>
      <c r="J44" s="274"/>
      <c r="K44" s="27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2.75" customHeight="1" x14ac:dyDescent="0.2">
      <c r="A45" s="274"/>
      <c r="B45" s="294"/>
      <c r="C45" s="294"/>
      <c r="D45" s="34"/>
      <c r="E45" s="274"/>
      <c r="F45" s="274"/>
      <c r="G45" s="274"/>
      <c r="H45" s="274"/>
      <c r="I45" s="274"/>
      <c r="J45" s="274"/>
      <c r="K45" s="27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2.75" customHeight="1" x14ac:dyDescent="0.2">
      <c r="A46" s="274"/>
      <c r="B46" s="34" t="s">
        <v>467</v>
      </c>
      <c r="C46" s="295">
        <v>4.0500000000000001E-2</v>
      </c>
      <c r="D46" s="34" t="s">
        <v>468</v>
      </c>
      <c r="E46" s="293" t="s">
        <v>469</v>
      </c>
      <c r="F46" s="274"/>
      <c r="G46" s="274"/>
      <c r="H46" s="274"/>
      <c r="I46" s="274"/>
      <c r="J46" s="274"/>
      <c r="K46" s="27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2.75" customHeight="1" x14ac:dyDescent="0.2">
      <c r="A47" s="274"/>
      <c r="B47" s="34"/>
      <c r="C47" s="34"/>
      <c r="D47" s="34"/>
      <c r="E47" s="274"/>
      <c r="F47" s="274"/>
      <c r="G47" s="274"/>
      <c r="H47" s="274"/>
      <c r="I47" s="274"/>
      <c r="J47" s="274"/>
      <c r="K47" s="27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2.75" customHeight="1" x14ac:dyDescent="0.2">
      <c r="A48" s="274"/>
      <c r="B48" s="296" t="s">
        <v>470</v>
      </c>
      <c r="C48" s="297">
        <f>(C44-C46)/(1+C46)</f>
        <v>0.23261675603720311</v>
      </c>
      <c r="D48" s="298" t="s">
        <v>460</v>
      </c>
      <c r="E48" s="274" t="s">
        <v>471</v>
      </c>
      <c r="F48" s="274"/>
      <c r="G48" s="274"/>
      <c r="H48" s="274"/>
      <c r="I48" s="274"/>
      <c r="J48" s="274"/>
      <c r="K48" s="27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2.75" customHeight="1" x14ac:dyDescent="0.2">
      <c r="A49" s="274"/>
      <c r="B49" s="274"/>
      <c r="C49" s="34"/>
      <c r="D49" s="34"/>
      <c r="E49" s="274"/>
      <c r="F49" s="274"/>
      <c r="G49" s="274"/>
      <c r="H49" s="274"/>
      <c r="I49" s="274"/>
      <c r="J49" s="274"/>
      <c r="K49" s="27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2.75" customHeight="1" x14ac:dyDescent="0.2">
      <c r="A50" s="274"/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2.75" customHeight="1" x14ac:dyDescent="0.2">
      <c r="A51" s="274"/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2.75" customHeight="1" x14ac:dyDescent="0.2">
      <c r="A52" s="274"/>
      <c r="B52" s="274" t="s">
        <v>472</v>
      </c>
      <c r="C52" s="299">
        <f>+C48</f>
        <v>0.23261675603720311</v>
      </c>
      <c r="D52" s="274" t="s">
        <v>473</v>
      </c>
      <c r="E52" s="34"/>
      <c r="F52" s="274"/>
      <c r="G52" s="274"/>
      <c r="H52" s="274"/>
      <c r="I52" s="274"/>
      <c r="J52" s="274"/>
      <c r="K52" s="27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2.75" customHeight="1" x14ac:dyDescent="0.2">
      <c r="A53" s="274"/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2.75" customHeight="1" x14ac:dyDescent="0.2">
      <c r="A54" s="300"/>
      <c r="B54" s="273" t="s">
        <v>474</v>
      </c>
      <c r="C54" s="274"/>
      <c r="D54" s="34"/>
      <c r="E54" s="274"/>
      <c r="F54" s="274"/>
      <c r="G54" s="274"/>
      <c r="H54" s="274"/>
      <c r="I54" s="274"/>
      <c r="J54" s="274"/>
      <c r="K54" s="27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2.75" customHeight="1" x14ac:dyDescent="0.2">
      <c r="A55" s="274"/>
      <c r="B55" s="274"/>
      <c r="C55" s="274"/>
      <c r="D55" s="274"/>
      <c r="E55" s="274"/>
      <c r="F55" s="274"/>
      <c r="G55" s="274"/>
      <c r="H55" s="274"/>
      <c r="I55" s="27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3.5" customHeight="1" x14ac:dyDescent="0.2">
      <c r="A56" s="34"/>
      <c r="B56" s="273" t="s">
        <v>475</v>
      </c>
      <c r="C56" s="380" t="s">
        <v>167</v>
      </c>
      <c r="D56" s="317"/>
      <c r="E56" s="380" t="s">
        <v>476</v>
      </c>
      <c r="F56" s="380" t="s">
        <v>477</v>
      </c>
      <c r="G56" s="380" t="s">
        <v>478</v>
      </c>
      <c r="H56" s="380" t="s">
        <v>479</v>
      </c>
      <c r="I56" s="27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2.75" customHeight="1" x14ac:dyDescent="0.2">
      <c r="A57" s="34"/>
      <c r="B57" s="34"/>
      <c r="C57" s="316"/>
      <c r="D57" s="316"/>
      <c r="E57" s="316"/>
      <c r="F57" s="316"/>
      <c r="G57" s="316"/>
      <c r="H57" s="316"/>
      <c r="I57" s="27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2.75" customHeight="1" x14ac:dyDescent="0.2">
      <c r="A58" s="274"/>
      <c r="B58" s="274"/>
      <c r="C58" s="283" t="s">
        <v>356</v>
      </c>
      <c r="D58" s="283">
        <v>0</v>
      </c>
      <c r="E58" s="280">
        <f>+C29</f>
        <v>-173724436.75847551</v>
      </c>
      <c r="F58" s="301">
        <f>+C52</f>
        <v>0.23261675603720311</v>
      </c>
      <c r="G58" s="283">
        <v>1</v>
      </c>
      <c r="H58" s="288">
        <f t="shared" ref="H58:H63" si="6">+E58*G58</f>
        <v>-173724436.75847551</v>
      </c>
      <c r="I58" s="27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2.75" customHeight="1" x14ac:dyDescent="0.2">
      <c r="A59" s="274"/>
      <c r="B59" s="274"/>
      <c r="C59" s="283" t="s">
        <v>356</v>
      </c>
      <c r="D59" s="283">
        <v>1</v>
      </c>
      <c r="E59" s="280">
        <f>+D29</f>
        <v>-71592664.636899978</v>
      </c>
      <c r="F59" s="301">
        <f t="shared" ref="F59:F63" si="7">+F58</f>
        <v>0.23261675603720311</v>
      </c>
      <c r="G59" s="283">
        <f t="shared" ref="G59:G63" si="8">1/((1+F59)^D59)</f>
        <v>0.81128217274519809</v>
      </c>
      <c r="H59" s="288">
        <f t="shared" si="6"/>
        <v>-58081852.519242525</v>
      </c>
      <c r="I59" s="27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2.75" customHeight="1" x14ac:dyDescent="0.2">
      <c r="A60" s="274"/>
      <c r="B60" s="274"/>
      <c r="C60" s="283" t="s">
        <v>356</v>
      </c>
      <c r="D60" s="283">
        <v>2</v>
      </c>
      <c r="E60" s="280">
        <f>+E29</f>
        <v>40460508.978179991</v>
      </c>
      <c r="F60" s="301">
        <f t="shared" si="7"/>
        <v>0.23261675603720311</v>
      </c>
      <c r="G60" s="283">
        <f t="shared" si="8"/>
        <v>0.6581787638141694</v>
      </c>
      <c r="H60" s="288">
        <f t="shared" si="6"/>
        <v>26630247.782550611</v>
      </c>
      <c r="I60" s="27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2.75" customHeight="1" x14ac:dyDescent="0.2">
      <c r="A61" s="274"/>
      <c r="B61" s="274"/>
      <c r="C61" s="283" t="s">
        <v>356</v>
      </c>
      <c r="D61" s="283">
        <v>3</v>
      </c>
      <c r="E61" s="280">
        <f>+F29</f>
        <v>136063333.05014738</v>
      </c>
      <c r="F61" s="301">
        <f t="shared" si="7"/>
        <v>0.23261675603720311</v>
      </c>
      <c r="G61" s="283">
        <f t="shared" si="8"/>
        <v>0.5339686975619079</v>
      </c>
      <c r="H61" s="288">
        <f t="shared" si="6"/>
        <v>72653560.734719291</v>
      </c>
      <c r="I61" s="27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2.75" customHeight="1" x14ac:dyDescent="0.2">
      <c r="A62" s="274"/>
      <c r="B62" s="274"/>
      <c r="C62" s="283" t="s">
        <v>356</v>
      </c>
      <c r="D62" s="283">
        <v>4</v>
      </c>
      <c r="E62" s="280">
        <f>+G29</f>
        <v>228660925.37202543</v>
      </c>
      <c r="F62" s="301">
        <f t="shared" si="7"/>
        <v>0.23261675603720311</v>
      </c>
      <c r="G62" s="283">
        <f t="shared" si="8"/>
        <v>0.43319928513594819</v>
      </c>
      <c r="H62" s="288">
        <f t="shared" si="6"/>
        <v>99055749.40968582</v>
      </c>
      <c r="I62" s="27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2.75" customHeight="1" x14ac:dyDescent="0.2">
      <c r="A63" s="274"/>
      <c r="B63" s="274"/>
      <c r="C63" s="283" t="s">
        <v>356</v>
      </c>
      <c r="D63" s="283">
        <v>5</v>
      </c>
      <c r="E63" s="280">
        <f>+H29</f>
        <v>451536372.16562057</v>
      </c>
      <c r="F63" s="301">
        <f t="shared" si="7"/>
        <v>0.23261675603720311</v>
      </c>
      <c r="G63" s="283">
        <f t="shared" si="8"/>
        <v>0.35144685727675862</v>
      </c>
      <c r="H63" s="288">
        <f t="shared" si="6"/>
        <v>158691038.94375622</v>
      </c>
      <c r="I63" s="27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2.75" customHeight="1" x14ac:dyDescent="0.2">
      <c r="A64" s="274"/>
      <c r="B64" s="274"/>
      <c r="C64" s="278" t="s">
        <v>480</v>
      </c>
      <c r="D64" s="278"/>
      <c r="E64" s="278"/>
      <c r="F64" s="278"/>
      <c r="G64" s="278"/>
      <c r="H64" s="302">
        <f>+SUM(H58:H63)</f>
        <v>125224307.5929939</v>
      </c>
      <c r="I64" s="27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2.75" customHeight="1" x14ac:dyDescent="0.2">
      <c r="A65" s="274"/>
      <c r="B65" s="274"/>
      <c r="C65" s="274"/>
      <c r="D65" s="274"/>
      <c r="E65" s="274"/>
      <c r="F65" s="274"/>
      <c r="G65" s="274"/>
      <c r="H65" s="274"/>
      <c r="I65" s="27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2.75" customHeight="1" x14ac:dyDescent="0.2">
      <c r="A66" s="274"/>
      <c r="B66" s="274"/>
      <c r="C66" s="274"/>
      <c r="D66" s="274"/>
      <c r="E66" s="274"/>
      <c r="F66" s="274"/>
      <c r="G66" s="274"/>
      <c r="H66" s="274"/>
      <c r="I66" s="27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2.75" customHeight="1" x14ac:dyDescent="0.2">
      <c r="A67" s="274"/>
      <c r="B67" s="273" t="s">
        <v>481</v>
      </c>
      <c r="C67" s="274"/>
      <c r="D67" s="274"/>
      <c r="E67" s="274"/>
      <c r="F67" s="274"/>
      <c r="G67" s="274"/>
      <c r="H67" s="274"/>
      <c r="I67" s="27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2.75" customHeight="1" x14ac:dyDescent="0.2">
      <c r="A68" s="274"/>
      <c r="B68" s="274"/>
      <c r="C68" s="276" t="s">
        <v>482</v>
      </c>
      <c r="D68" s="276"/>
      <c r="E68" s="303">
        <f t="shared" ref="E68:E73" si="9">+E58</f>
        <v>-173724436.75847551</v>
      </c>
      <c r="F68" s="274" t="s">
        <v>426</v>
      </c>
      <c r="G68" s="274"/>
      <c r="H68" s="274"/>
      <c r="I68" s="304"/>
      <c r="J68" s="304"/>
      <c r="K68" s="30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2.75" customHeight="1" x14ac:dyDescent="0.2">
      <c r="A69" s="274"/>
      <c r="B69" s="274"/>
      <c r="C69" s="305" t="s">
        <v>483</v>
      </c>
      <c r="D69" s="305"/>
      <c r="E69" s="280">
        <f t="shared" si="9"/>
        <v>-71592664.636899978</v>
      </c>
      <c r="F69" s="274"/>
      <c r="G69" s="274"/>
      <c r="H69" s="274"/>
      <c r="I69" s="304"/>
      <c r="J69" s="306"/>
      <c r="K69" s="306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2.75" customHeight="1" x14ac:dyDescent="0.2">
      <c r="A70" s="274"/>
      <c r="B70" s="274"/>
      <c r="C70" s="305" t="s">
        <v>56</v>
      </c>
      <c r="D70" s="305"/>
      <c r="E70" s="280">
        <f t="shared" si="9"/>
        <v>40460508.978179991</v>
      </c>
      <c r="F70" s="274"/>
      <c r="G70" s="274"/>
      <c r="H70" s="274"/>
      <c r="I70" s="304"/>
      <c r="J70" s="306"/>
      <c r="K70" s="306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2.75" customHeight="1" x14ac:dyDescent="0.2">
      <c r="A71" s="274"/>
      <c r="B71" s="274"/>
      <c r="C71" s="305" t="s">
        <v>484</v>
      </c>
      <c r="D71" s="305"/>
      <c r="E71" s="280">
        <f t="shared" si="9"/>
        <v>136063333.05014738</v>
      </c>
      <c r="F71" s="274"/>
      <c r="G71" s="274"/>
      <c r="H71" s="274"/>
      <c r="I71" s="304"/>
      <c r="J71" s="304"/>
      <c r="K71" s="30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2.75" customHeight="1" x14ac:dyDescent="0.2">
      <c r="A72" s="274"/>
      <c r="B72" s="274"/>
      <c r="C72" s="305" t="s">
        <v>58</v>
      </c>
      <c r="D72" s="305"/>
      <c r="E72" s="280">
        <f t="shared" si="9"/>
        <v>228660925.37202543</v>
      </c>
      <c r="F72" s="274"/>
      <c r="G72" s="274"/>
      <c r="H72" s="274"/>
      <c r="I72" s="274"/>
      <c r="J72" s="274"/>
      <c r="K72" s="27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2.75" customHeight="1" x14ac:dyDescent="0.2">
      <c r="A73" s="274"/>
      <c r="B73" s="274"/>
      <c r="C73" s="278" t="s">
        <v>59</v>
      </c>
      <c r="D73" s="278"/>
      <c r="E73" s="307">
        <f t="shared" si="9"/>
        <v>451536372.16562057</v>
      </c>
      <c r="F73" s="274"/>
      <c r="G73" s="274"/>
      <c r="H73" s="274"/>
      <c r="I73" s="274"/>
      <c r="J73" s="274"/>
      <c r="K73" s="27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2.75" customHeight="1" x14ac:dyDescent="0.2">
      <c r="A74" s="274"/>
      <c r="B74" s="274"/>
      <c r="C74" s="305"/>
      <c r="D74" s="305"/>
      <c r="E74" s="274"/>
      <c r="F74" s="274"/>
      <c r="G74" s="274"/>
      <c r="H74" s="274"/>
      <c r="I74" s="274"/>
      <c r="J74" s="274"/>
      <c r="K74" s="27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2.75" customHeight="1" x14ac:dyDescent="0.2">
      <c r="A75" s="274"/>
      <c r="B75" s="274"/>
      <c r="C75" s="278" t="s">
        <v>485</v>
      </c>
      <c r="D75" s="278"/>
      <c r="E75" s="308">
        <f>+C52</f>
        <v>0.23261675603720311</v>
      </c>
      <c r="F75" s="274"/>
      <c r="G75" s="274"/>
      <c r="H75" s="274"/>
      <c r="I75" s="274"/>
      <c r="J75" s="274"/>
      <c r="K75" s="27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2.75" customHeight="1" x14ac:dyDescent="0.2">
      <c r="A76" s="274"/>
      <c r="B76" s="274"/>
      <c r="C76" s="305"/>
      <c r="D76" s="305"/>
      <c r="E76" s="274"/>
      <c r="F76" s="274"/>
      <c r="G76" s="274"/>
      <c r="H76" s="274"/>
      <c r="I76" s="274"/>
      <c r="J76" s="274"/>
      <c r="K76" s="27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2.75" customHeight="1" x14ac:dyDescent="0.2">
      <c r="A77" s="274"/>
      <c r="B77" s="274"/>
      <c r="C77" s="278" t="s">
        <v>486</v>
      </c>
      <c r="D77" s="278"/>
      <c r="E77" s="302">
        <f t="array" ref="E77">NPV(E75,E69:E73)+E68</f>
        <v>125224307.59299389</v>
      </c>
      <c r="F77" s="274"/>
      <c r="G77" s="274"/>
      <c r="H77" s="274"/>
      <c r="I77" s="274"/>
      <c r="J77" s="274"/>
      <c r="K77" s="27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2.75" customHeight="1" x14ac:dyDescent="0.2">
      <c r="A78" s="274"/>
      <c r="B78" s="274"/>
      <c r="C78" s="274"/>
      <c r="D78" s="274"/>
      <c r="E78" s="274"/>
      <c r="F78" s="274"/>
      <c r="G78" s="274"/>
      <c r="H78" s="274"/>
      <c r="I78" s="274"/>
      <c r="J78" s="274"/>
      <c r="K78" s="27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2.75" customHeight="1" x14ac:dyDescent="0.2">
      <c r="A79" s="274"/>
      <c r="B79" s="274"/>
      <c r="C79" s="274"/>
      <c r="D79" s="274"/>
      <c r="E79" s="274"/>
      <c r="F79" s="274"/>
      <c r="G79" s="274"/>
      <c r="H79" s="274"/>
      <c r="I79" s="274"/>
      <c r="J79" s="34"/>
      <c r="K79" s="27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2.75" customHeight="1" x14ac:dyDescent="0.2">
      <c r="A80" s="274"/>
      <c r="B80" s="274"/>
      <c r="C80" s="274"/>
      <c r="D80" s="274"/>
      <c r="E80" s="274"/>
      <c r="F80" s="274"/>
      <c r="G80" s="274"/>
      <c r="H80" s="274"/>
      <c r="I80" s="274"/>
      <c r="J80" s="34"/>
      <c r="K80" s="27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2.75" customHeight="1" x14ac:dyDescent="0.2">
      <c r="A81" s="300"/>
      <c r="B81" s="273" t="s">
        <v>487</v>
      </c>
      <c r="C81" s="274"/>
      <c r="D81" s="274"/>
      <c r="E81" s="274"/>
      <c r="F81" s="274"/>
      <c r="G81" s="274"/>
      <c r="H81" s="274"/>
      <c r="I81" s="274"/>
      <c r="J81" s="34"/>
      <c r="K81" s="27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2.75" customHeight="1" x14ac:dyDescent="0.2">
      <c r="A82" s="274"/>
      <c r="B82" s="274"/>
      <c r="C82" s="276" t="s">
        <v>482</v>
      </c>
      <c r="D82" s="276"/>
      <c r="E82" s="303">
        <f t="shared" ref="E82:E87" si="10">+E68</f>
        <v>-173724436.75847551</v>
      </c>
      <c r="F82" s="274" t="s">
        <v>426</v>
      </c>
      <c r="G82" s="274"/>
      <c r="H82" s="274"/>
      <c r="I82" s="274"/>
      <c r="J82" s="274"/>
      <c r="K82" s="27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2.75" customHeight="1" x14ac:dyDescent="0.2">
      <c r="A83" s="274"/>
      <c r="B83" s="274"/>
      <c r="C83" s="305" t="s">
        <v>483</v>
      </c>
      <c r="D83" s="305"/>
      <c r="E83" s="280">
        <f t="shared" si="10"/>
        <v>-71592664.636899978</v>
      </c>
      <c r="F83" s="274"/>
      <c r="G83" s="274"/>
      <c r="H83" s="274"/>
      <c r="I83" s="274"/>
      <c r="J83" s="274"/>
      <c r="K83" s="27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2.75" customHeight="1" x14ac:dyDescent="0.2">
      <c r="A84" s="274"/>
      <c r="B84" s="274"/>
      <c r="C84" s="305" t="s">
        <v>56</v>
      </c>
      <c r="D84" s="305"/>
      <c r="E84" s="280">
        <f t="shared" si="10"/>
        <v>40460508.978179991</v>
      </c>
      <c r="F84" s="274"/>
      <c r="G84" s="274"/>
      <c r="H84" s="274"/>
      <c r="I84" s="274"/>
      <c r="J84" s="274"/>
      <c r="K84" s="27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2.75" customHeight="1" x14ac:dyDescent="0.2">
      <c r="A85" s="274"/>
      <c r="B85" s="274"/>
      <c r="C85" s="305" t="s">
        <v>484</v>
      </c>
      <c r="D85" s="305"/>
      <c r="E85" s="280">
        <f t="shared" si="10"/>
        <v>136063333.05014738</v>
      </c>
      <c r="F85" s="274"/>
      <c r="G85" s="274"/>
      <c r="H85" s="274"/>
      <c r="I85" s="274"/>
      <c r="J85" s="274"/>
      <c r="K85" s="27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2.75" customHeight="1" x14ac:dyDescent="0.2">
      <c r="A86" s="274"/>
      <c r="B86" s="274"/>
      <c r="C86" s="305" t="s">
        <v>58</v>
      </c>
      <c r="D86" s="305"/>
      <c r="E86" s="280">
        <f t="shared" si="10"/>
        <v>228660925.37202543</v>
      </c>
      <c r="F86" s="274"/>
      <c r="G86" s="309" t="s">
        <v>488</v>
      </c>
      <c r="H86" s="310"/>
      <c r="I86" s="274"/>
      <c r="J86" s="274"/>
      <c r="K86" s="27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2.75" customHeight="1" x14ac:dyDescent="0.2">
      <c r="A87" s="274"/>
      <c r="B87" s="274"/>
      <c r="C87" s="305" t="s">
        <v>59</v>
      </c>
      <c r="D87" s="305"/>
      <c r="E87" s="280">
        <f t="shared" si="10"/>
        <v>451536372.16562057</v>
      </c>
      <c r="F87" s="274"/>
      <c r="G87" s="309" t="s">
        <v>489</v>
      </c>
      <c r="H87" s="310"/>
      <c r="I87" s="274"/>
      <c r="J87" s="274"/>
      <c r="K87" s="27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2.75" customHeight="1" x14ac:dyDescent="0.2">
      <c r="A88" s="274"/>
      <c r="B88" s="274"/>
      <c r="C88" s="278" t="s">
        <v>490</v>
      </c>
      <c r="D88" s="278"/>
      <c r="E88" s="308">
        <f>IRR(E82:E87)</f>
        <v>0.38111258640794077</v>
      </c>
      <c r="F88" s="274" t="s">
        <v>159</v>
      </c>
      <c r="G88" s="274"/>
      <c r="H88" s="274"/>
      <c r="I88" s="274"/>
      <c r="J88" s="274"/>
      <c r="K88" s="27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2.75" customHeight="1" x14ac:dyDescent="0.2">
      <c r="A89" s="274"/>
      <c r="B89" s="274"/>
      <c r="C89" s="274"/>
      <c r="D89" s="274"/>
      <c r="E89" s="274"/>
      <c r="F89" s="274"/>
      <c r="G89" s="274"/>
      <c r="H89" s="274"/>
      <c r="I89" s="274"/>
      <c r="J89" s="274"/>
      <c r="K89" s="27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2.75" customHeight="1" x14ac:dyDescent="0.2">
      <c r="A90" s="274"/>
      <c r="B90" s="274"/>
      <c r="C90" s="274"/>
      <c r="D90" s="274"/>
      <c r="E90" s="274"/>
      <c r="F90" s="274"/>
      <c r="G90" s="274"/>
      <c r="H90" s="274"/>
      <c r="I90" s="274"/>
      <c r="J90" s="274"/>
      <c r="K90" s="27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2.75" customHeight="1" x14ac:dyDescent="0.2">
      <c r="A91" s="300"/>
      <c r="B91" s="273" t="s">
        <v>491</v>
      </c>
      <c r="C91" s="274"/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2.75" customHeight="1" x14ac:dyDescent="0.2">
      <c r="A92" s="300"/>
      <c r="B92" s="273"/>
      <c r="C92" s="274"/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2.75" customHeight="1" x14ac:dyDescent="0.2">
      <c r="A93" s="274"/>
      <c r="B93" s="274"/>
      <c r="C93" s="274" t="s">
        <v>482</v>
      </c>
      <c r="D93" s="274" t="s">
        <v>483</v>
      </c>
      <c r="E93" s="274" t="s">
        <v>56</v>
      </c>
      <c r="F93" s="274" t="s">
        <v>57</v>
      </c>
      <c r="G93" s="274" t="s">
        <v>58</v>
      </c>
      <c r="H93" s="274" t="s">
        <v>59</v>
      </c>
      <c r="I93" s="274"/>
      <c r="J93" s="274"/>
      <c r="K93" s="274"/>
      <c r="L93" s="274"/>
      <c r="M93" s="274"/>
      <c r="N93" s="274"/>
      <c r="O93" s="27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2.75" customHeight="1" x14ac:dyDescent="0.2">
      <c r="A94" s="274"/>
      <c r="B94" s="285" t="s">
        <v>409</v>
      </c>
      <c r="C94" s="287">
        <f>+EVALUACION!C29</f>
        <v>-173724436.75847551</v>
      </c>
      <c r="D94" s="287">
        <f>+EVALUACION!D29</f>
        <v>-71592664.636899978</v>
      </c>
      <c r="E94" s="287">
        <f>+EVALUACION!E29</f>
        <v>40460508.978179991</v>
      </c>
      <c r="F94" s="287">
        <f>+EVALUACION!F29</f>
        <v>136063333.05014738</v>
      </c>
      <c r="G94" s="287">
        <f>+EVALUACION!G29</f>
        <v>228660925.37202543</v>
      </c>
      <c r="H94" s="287">
        <f>+EVALUACION!H29</f>
        <v>451536372.16562057</v>
      </c>
      <c r="I94" s="274"/>
      <c r="J94" s="274"/>
      <c r="K94" s="274"/>
      <c r="L94" s="274"/>
      <c r="M94" s="274"/>
      <c r="N94" s="274"/>
      <c r="O94" s="27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2.75" customHeight="1" x14ac:dyDescent="0.2">
      <c r="A95" s="274"/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2.75" customHeight="1" x14ac:dyDescent="0.2">
      <c r="A96" s="274"/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2.75" customHeight="1" x14ac:dyDescent="0.2">
      <c r="A97" s="34"/>
      <c r="B97" s="274" t="s">
        <v>492</v>
      </c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2.75" customHeight="1" x14ac:dyDescent="0.2">
      <c r="A98" s="274"/>
      <c r="B98" s="274"/>
      <c r="C98" s="274"/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2.75" customHeight="1" x14ac:dyDescent="0.2">
      <c r="A99" s="274"/>
      <c r="B99" s="274"/>
      <c r="C99" s="274"/>
      <c r="D99" s="311" t="s">
        <v>493</v>
      </c>
      <c r="E99" s="311" t="s">
        <v>486</v>
      </c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2.75" customHeight="1" x14ac:dyDescent="0.2">
      <c r="A100" s="274"/>
      <c r="B100" s="274"/>
      <c r="C100" s="274"/>
      <c r="D100" s="312">
        <v>0.2</v>
      </c>
      <c r="E100" s="313">
        <f t="shared" ref="E100:E130" si="11">NPV(D100,$D$94:$H$94)+$C$94</f>
        <v>165187717.7584205</v>
      </c>
      <c r="F100" s="274"/>
      <c r="G100" s="274"/>
      <c r="H100" s="274"/>
      <c r="I100" s="274"/>
      <c r="J100" s="274"/>
      <c r="K100" s="274"/>
      <c r="L100" s="274"/>
      <c r="M100" s="274"/>
      <c r="N100" s="274"/>
      <c r="O100" s="27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2.75" customHeight="1" x14ac:dyDescent="0.2">
      <c r="A101" s="274"/>
      <c r="B101" s="274"/>
      <c r="C101" s="274"/>
      <c r="D101" s="312">
        <f t="shared" ref="D101:D130" si="12">+D100+1%</f>
        <v>0.21000000000000002</v>
      </c>
      <c r="E101" s="313">
        <f t="shared" si="11"/>
        <v>152306175.66556647</v>
      </c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2.75" customHeight="1" x14ac:dyDescent="0.2">
      <c r="A102" s="274"/>
      <c r="B102" s="274"/>
      <c r="C102" s="274"/>
      <c r="D102" s="312">
        <f t="shared" si="12"/>
        <v>0.22000000000000003</v>
      </c>
      <c r="E102" s="313">
        <f t="shared" si="11"/>
        <v>139993413.97751728</v>
      </c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2.75" customHeight="1" x14ac:dyDescent="0.2">
      <c r="A103" s="274"/>
      <c r="B103" s="274"/>
      <c r="C103" s="274"/>
      <c r="D103" s="312">
        <f t="shared" si="12"/>
        <v>0.23000000000000004</v>
      </c>
      <c r="E103" s="313">
        <f t="shared" si="11"/>
        <v>128219722.39845255</v>
      </c>
      <c r="F103" s="274"/>
      <c r="G103" s="274"/>
      <c r="H103" s="274"/>
      <c r="I103" s="274"/>
      <c r="J103" s="274"/>
      <c r="K103" s="274"/>
      <c r="L103" s="274"/>
      <c r="M103" s="274"/>
      <c r="N103" s="274"/>
      <c r="O103" s="27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2.75" customHeight="1" x14ac:dyDescent="0.2">
      <c r="A104" s="274"/>
      <c r="B104" s="274"/>
      <c r="C104" s="274"/>
      <c r="D104" s="312">
        <f t="shared" si="12"/>
        <v>0.24000000000000005</v>
      </c>
      <c r="E104" s="313">
        <f t="shared" si="11"/>
        <v>116957180.77674636</v>
      </c>
      <c r="F104" s="274"/>
      <c r="G104" s="274"/>
      <c r="H104" s="274"/>
      <c r="I104" s="274"/>
      <c r="J104" s="274"/>
      <c r="K104" s="274"/>
      <c r="L104" s="274"/>
      <c r="M104" s="274"/>
      <c r="N104" s="274"/>
      <c r="O104" s="27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2.75" customHeight="1" x14ac:dyDescent="0.2">
      <c r="A105" s="274"/>
      <c r="B105" s="274"/>
      <c r="C105" s="274"/>
      <c r="D105" s="312">
        <f t="shared" si="12"/>
        <v>0.25000000000000006</v>
      </c>
      <c r="E105" s="313">
        <f t="shared" si="11"/>
        <v>106179537.26332727</v>
      </c>
      <c r="F105" s="274"/>
      <c r="G105" s="274"/>
      <c r="H105" s="274"/>
      <c r="I105" s="274"/>
      <c r="J105" s="274"/>
      <c r="K105" s="274"/>
      <c r="L105" s="274"/>
      <c r="M105" s="274"/>
      <c r="N105" s="274"/>
      <c r="O105" s="27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2.75" customHeight="1" x14ac:dyDescent="0.2">
      <c r="A106" s="274"/>
      <c r="B106" s="274"/>
      <c r="C106" s="274"/>
      <c r="D106" s="312">
        <f t="shared" si="12"/>
        <v>0.26000000000000006</v>
      </c>
      <c r="E106" s="313">
        <f t="shared" si="11"/>
        <v>95862095.689579457</v>
      </c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2.75" customHeight="1" x14ac:dyDescent="0.2">
      <c r="A107" s="274"/>
      <c r="B107" s="274"/>
      <c r="C107" s="274"/>
      <c r="D107" s="312">
        <f t="shared" si="12"/>
        <v>0.27000000000000007</v>
      </c>
      <c r="E107" s="313">
        <f t="shared" si="11"/>
        <v>85981611.398712099</v>
      </c>
      <c r="F107" s="274"/>
      <c r="G107" s="274"/>
      <c r="H107" s="274"/>
      <c r="I107" s="274"/>
      <c r="J107" s="274"/>
      <c r="K107" s="274"/>
      <c r="L107" s="274"/>
      <c r="M107" s="274"/>
      <c r="N107" s="274"/>
      <c r="O107" s="27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2.75" customHeight="1" x14ac:dyDescent="0.2">
      <c r="A108" s="274"/>
      <c r="B108" s="274"/>
      <c r="C108" s="274"/>
      <c r="D108" s="312">
        <f t="shared" si="12"/>
        <v>0.28000000000000008</v>
      </c>
      <c r="E108" s="313">
        <f t="shared" si="11"/>
        <v>76516194.833742738</v>
      </c>
      <c r="F108" s="274"/>
      <c r="G108" s="274"/>
      <c r="H108" s="274"/>
      <c r="I108" s="274"/>
      <c r="J108" s="274"/>
      <c r="K108" s="274"/>
      <c r="L108" s="274"/>
      <c r="M108" s="274"/>
      <c r="N108" s="274"/>
      <c r="O108" s="27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2.75" customHeight="1" x14ac:dyDescent="0.2">
      <c r="A109" s="274"/>
      <c r="B109" s="274"/>
      <c r="C109" s="274"/>
      <c r="D109" s="312">
        <f t="shared" si="12"/>
        <v>0.29000000000000009</v>
      </c>
      <c r="E109" s="313">
        <f t="shared" si="11"/>
        <v>67445222.247711033</v>
      </c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2.75" customHeight="1" x14ac:dyDescent="0.2">
      <c r="A110" s="274"/>
      <c r="B110" s="274"/>
      <c r="C110" s="274"/>
      <c r="D110" s="312">
        <f t="shared" si="12"/>
        <v>0.3000000000000001</v>
      </c>
      <c r="E110" s="313">
        <f t="shared" si="11"/>
        <v>58749252.958167106</v>
      </c>
      <c r="F110" s="274"/>
      <c r="G110" s="274"/>
      <c r="H110" s="274"/>
      <c r="I110" s="274"/>
      <c r="J110" s="274"/>
      <c r="K110" s="274"/>
      <c r="L110" s="274"/>
      <c r="M110" s="274"/>
      <c r="N110" s="274"/>
      <c r="O110" s="27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2.75" customHeight="1" x14ac:dyDescent="0.2">
      <c r="A111" s="274"/>
      <c r="B111" s="274"/>
      <c r="C111" s="274"/>
      <c r="D111" s="312">
        <f t="shared" si="12"/>
        <v>0.31000000000000011</v>
      </c>
      <c r="E111" s="313">
        <f t="shared" si="11"/>
        <v>50409952.618994713</v>
      </c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2.75" customHeight="1" x14ac:dyDescent="0.2">
      <c r="A112" s="274"/>
      <c r="B112" s="274"/>
      <c r="C112" s="274"/>
      <c r="D112" s="312">
        <f t="shared" si="12"/>
        <v>0.32000000000000012</v>
      </c>
      <c r="E112" s="313">
        <f t="shared" si="11"/>
        <v>42410022.028783202</v>
      </c>
      <c r="F112" s="274"/>
      <c r="G112" s="274"/>
      <c r="H112" s="274"/>
      <c r="I112" s="274"/>
      <c r="J112" s="274"/>
      <c r="K112" s="274"/>
      <c r="L112" s="274"/>
      <c r="M112" s="274"/>
      <c r="N112" s="274"/>
      <c r="O112" s="27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2.75" customHeight="1" x14ac:dyDescent="0.2">
      <c r="A113" s="274"/>
      <c r="B113" s="274"/>
      <c r="C113" s="274"/>
      <c r="D113" s="312">
        <f t="shared" si="12"/>
        <v>0.33000000000000013</v>
      </c>
      <c r="E113" s="313">
        <f t="shared" si="11"/>
        <v>34733131.036753565</v>
      </c>
      <c r="F113" s="274"/>
      <c r="G113" s="274"/>
      <c r="H113" s="274"/>
      <c r="I113" s="274"/>
      <c r="J113" s="274"/>
      <c r="K113" s="274"/>
      <c r="L113" s="274"/>
      <c r="M113" s="274"/>
      <c r="N113" s="274"/>
      <c r="O113" s="27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2.75" customHeight="1" x14ac:dyDescent="0.2">
      <c r="A114" s="274"/>
      <c r="B114" s="274"/>
      <c r="C114" s="274"/>
      <c r="D114" s="312">
        <f t="shared" si="12"/>
        <v>0.34000000000000014</v>
      </c>
      <c r="E114" s="313">
        <f t="shared" si="11"/>
        <v>27363857.145118386</v>
      </c>
      <c r="F114" s="274"/>
      <c r="G114" s="274"/>
      <c r="H114" s="274"/>
      <c r="I114" s="274"/>
      <c r="J114" s="274"/>
      <c r="K114" s="274"/>
      <c r="L114" s="274"/>
      <c r="M114" s="274"/>
      <c r="N114" s="274"/>
      <c r="O114" s="27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2.75" customHeight="1" x14ac:dyDescent="0.2">
      <c r="A115" s="274"/>
      <c r="B115" s="274"/>
      <c r="C115" s="274"/>
      <c r="D115" s="312">
        <f t="shared" si="12"/>
        <v>0.35000000000000014</v>
      </c>
      <c r="E115" s="313">
        <f t="shared" si="11"/>
        <v>20287628.44109863</v>
      </c>
      <c r="F115" s="274"/>
      <c r="G115" s="274"/>
      <c r="H115" s="274"/>
      <c r="I115" s="274"/>
      <c r="J115" s="274"/>
      <c r="K115" s="274"/>
      <c r="L115" s="274"/>
      <c r="M115" s="274"/>
      <c r="N115" s="274"/>
      <c r="O115" s="27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2.75" customHeight="1" x14ac:dyDescent="0.2">
      <c r="A116" s="274"/>
      <c r="B116" s="274"/>
      <c r="C116" s="274"/>
      <c r="D116" s="312">
        <f t="shared" si="12"/>
        <v>0.36000000000000015</v>
      </c>
      <c r="E116" s="313">
        <f t="shared" si="11"/>
        <v>13490670.522992045</v>
      </c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2.75" customHeight="1" x14ac:dyDescent="0.2">
      <c r="A117" s="274"/>
      <c r="B117" s="274"/>
      <c r="C117" s="274"/>
      <c r="D117" s="312">
        <f t="shared" si="12"/>
        <v>0.37000000000000016</v>
      </c>
      <c r="E117" s="313">
        <f t="shared" si="11"/>
        <v>6959957.113001436</v>
      </c>
      <c r="F117" s="274"/>
      <c r="G117" s="274"/>
      <c r="H117" s="274"/>
      <c r="I117" s="274"/>
      <c r="J117" s="274"/>
      <c r="K117" s="274"/>
      <c r="L117" s="274"/>
      <c r="M117" s="274"/>
      <c r="N117" s="274"/>
      <c r="O117" s="27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2.75" customHeight="1" x14ac:dyDescent="0.2">
      <c r="A118" s="274"/>
      <c r="B118" s="274"/>
      <c r="C118" s="274"/>
      <c r="D118" s="312">
        <f t="shared" si="12"/>
        <v>0.38000000000000017</v>
      </c>
      <c r="E118" s="313">
        <f t="shared" si="11"/>
        <v>683164.07526063919</v>
      </c>
      <c r="F118" s="274"/>
      <c r="G118" s="274"/>
      <c r="H118" s="274"/>
      <c r="I118" s="274"/>
      <c r="J118" s="274"/>
      <c r="K118" s="274"/>
      <c r="L118" s="274"/>
      <c r="M118" s="274"/>
      <c r="N118" s="274"/>
      <c r="O118" s="27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2.75" customHeight="1" x14ac:dyDescent="0.2">
      <c r="A119" s="274"/>
      <c r="B119" s="274"/>
      <c r="C119" s="274"/>
      <c r="D119" s="312">
        <f t="shared" si="12"/>
        <v>0.39000000000000018</v>
      </c>
      <c r="E119" s="313">
        <f t="shared" si="11"/>
        <v>-5351373.419093281</v>
      </c>
      <c r="F119" s="274"/>
      <c r="G119" s="274"/>
      <c r="H119" s="274"/>
      <c r="I119" s="274"/>
      <c r="J119" s="274"/>
      <c r="K119" s="274"/>
      <c r="L119" s="274"/>
      <c r="M119" s="274"/>
      <c r="N119" s="274"/>
      <c r="O119" s="27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2.75" customHeight="1" x14ac:dyDescent="0.2">
      <c r="A120" s="274"/>
      <c r="B120" s="274"/>
      <c r="C120" s="274"/>
      <c r="D120" s="312">
        <f t="shared" si="12"/>
        <v>0.40000000000000019</v>
      </c>
      <c r="E120" s="313">
        <f t="shared" si="11"/>
        <v>-11154700.816651523</v>
      </c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2.75" customHeight="1" x14ac:dyDescent="0.2">
      <c r="A121" s="274"/>
      <c r="B121" s="274"/>
      <c r="C121" s="275"/>
      <c r="D121" s="312">
        <f t="shared" si="12"/>
        <v>0.4100000000000002</v>
      </c>
      <c r="E121" s="313">
        <f t="shared" si="11"/>
        <v>-16737281.413708329</v>
      </c>
      <c r="F121" s="274"/>
      <c r="G121" s="274"/>
      <c r="H121" s="274"/>
      <c r="I121" s="274"/>
      <c r="J121" s="274"/>
      <c r="K121" s="274"/>
      <c r="L121" s="274"/>
      <c r="M121" s="274"/>
      <c r="N121" s="274"/>
      <c r="O121" s="27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2.75" customHeight="1" x14ac:dyDescent="0.2">
      <c r="A122" s="274"/>
      <c r="B122" s="274"/>
      <c r="C122" s="274"/>
      <c r="D122" s="312">
        <f t="shared" si="12"/>
        <v>0.42000000000000021</v>
      </c>
      <c r="E122" s="313">
        <f t="shared" si="11"/>
        <v>-22109031.095231742</v>
      </c>
      <c r="F122" s="274"/>
      <c r="G122" s="274"/>
      <c r="H122" s="274"/>
      <c r="I122" s="274"/>
      <c r="J122" s="274"/>
      <c r="K122" s="274"/>
      <c r="L122" s="274"/>
      <c r="M122" s="274"/>
      <c r="N122" s="274"/>
      <c r="O122" s="27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2.75" customHeight="1" x14ac:dyDescent="0.2">
      <c r="A123" s="274"/>
      <c r="B123" s="274"/>
      <c r="C123" s="274"/>
      <c r="D123" s="312">
        <f t="shared" si="12"/>
        <v>0.43000000000000022</v>
      </c>
      <c r="E123" s="313">
        <f t="shared" si="11"/>
        <v>-27279350.764446139</v>
      </c>
      <c r="F123" s="274"/>
      <c r="G123" s="274"/>
      <c r="H123" s="274"/>
      <c r="I123" s="274"/>
      <c r="J123" s="274"/>
      <c r="K123" s="274"/>
      <c r="L123" s="274"/>
      <c r="M123" s="274"/>
      <c r="N123" s="274"/>
      <c r="O123" s="27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2.75" customHeight="1" x14ac:dyDescent="0.2">
      <c r="A124" s="274"/>
      <c r="B124" s="274"/>
      <c r="C124" s="274"/>
      <c r="D124" s="312">
        <f t="shared" si="12"/>
        <v>0.44000000000000022</v>
      </c>
      <c r="E124" s="313">
        <f t="shared" si="11"/>
        <v>-32257156.631914824</v>
      </c>
      <c r="F124" s="274"/>
      <c r="G124" s="274"/>
      <c r="H124" s="274"/>
      <c r="I124" s="274"/>
      <c r="J124" s="274"/>
      <c r="K124" s="274"/>
      <c r="L124" s="274"/>
      <c r="M124" s="274"/>
      <c r="N124" s="274"/>
      <c r="O124" s="27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2.75" customHeight="1" x14ac:dyDescent="0.2">
      <c r="A125" s="274"/>
      <c r="B125" s="274"/>
      <c r="C125" s="274"/>
      <c r="D125" s="312">
        <f t="shared" si="12"/>
        <v>0.45000000000000023</v>
      </c>
      <c r="E125" s="313">
        <f t="shared" si="11"/>
        <v>-37050908.519561112</v>
      </c>
      <c r="F125" s="274"/>
      <c r="G125" s="274"/>
      <c r="H125" s="274"/>
      <c r="I125" s="274"/>
      <c r="J125" s="274"/>
      <c r="K125" s="274"/>
      <c r="L125" s="274"/>
      <c r="M125" s="274"/>
      <c r="N125" s="274"/>
      <c r="O125" s="27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2.75" customHeight="1" x14ac:dyDescent="0.2">
      <c r="A126" s="274"/>
      <c r="B126" s="274"/>
      <c r="C126" s="274"/>
      <c r="D126" s="312">
        <f t="shared" si="12"/>
        <v>0.46000000000000024</v>
      </c>
      <c r="E126" s="313">
        <f t="shared" si="11"/>
        <v>-41668636.322768763</v>
      </c>
      <c r="F126" s="274"/>
      <c r="G126" s="274"/>
      <c r="H126" s="274"/>
      <c r="I126" s="274"/>
      <c r="J126" s="274"/>
      <c r="K126" s="274"/>
      <c r="L126" s="274"/>
      <c r="M126" s="274"/>
      <c r="N126" s="274"/>
      <c r="O126" s="27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2.75" customHeight="1" x14ac:dyDescent="0.2">
      <c r="A127" s="274"/>
      <c r="B127" s="274"/>
      <c r="C127" s="274"/>
      <c r="D127" s="312">
        <f t="shared" si="12"/>
        <v>0.47000000000000025</v>
      </c>
      <c r="E127" s="313">
        <f t="shared" si="11"/>
        <v>-46117964.762463078</v>
      </c>
      <c r="F127" s="274"/>
      <c r="G127" s="274"/>
      <c r="H127" s="274"/>
      <c r="I127" s="274"/>
      <c r="J127" s="274"/>
      <c r="K127" s="274"/>
      <c r="L127" s="274"/>
      <c r="M127" s="274"/>
      <c r="N127" s="274"/>
      <c r="O127" s="27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2.75" customHeight="1" x14ac:dyDescent="0.2">
      <c r="A128" s="274"/>
      <c r="B128" s="274"/>
      <c r="C128" s="274"/>
      <c r="D128" s="312">
        <f t="shared" si="12"/>
        <v>0.48000000000000026</v>
      </c>
      <c r="E128" s="313">
        <f t="shared" si="11"/>
        <v>-50406136.548780784</v>
      </c>
      <c r="F128" s="274"/>
      <c r="G128" s="274"/>
      <c r="H128" s="274"/>
      <c r="I128" s="274"/>
      <c r="J128" s="274"/>
      <c r="K128" s="274"/>
      <c r="L128" s="274"/>
      <c r="M128" s="274"/>
      <c r="N128" s="274"/>
      <c r="O128" s="27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2.75" customHeight="1" x14ac:dyDescent="0.2">
      <c r="A129" s="274"/>
      <c r="B129" s="274"/>
      <c r="C129" s="274"/>
      <c r="D129" s="312">
        <f t="shared" si="12"/>
        <v>0.49000000000000027</v>
      </c>
      <c r="E129" s="313">
        <f t="shared" si="11"/>
        <v>-54540034.068516776</v>
      </c>
      <c r="F129" s="274"/>
      <c r="G129" s="274"/>
      <c r="H129" s="274"/>
      <c r="I129" s="274"/>
      <c r="J129" s="274"/>
      <c r="K129" s="274"/>
      <c r="L129" s="274"/>
      <c r="M129" s="274"/>
      <c r="N129" s="274"/>
      <c r="O129" s="27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2.75" customHeight="1" x14ac:dyDescent="0.2">
      <c r="A130" s="274"/>
      <c r="B130" s="274"/>
      <c r="C130" s="274"/>
      <c r="D130" s="312">
        <f t="shared" si="12"/>
        <v>0.50000000000000022</v>
      </c>
      <c r="E130" s="314">
        <f t="shared" si="11"/>
        <v>-58526199.699902222</v>
      </c>
      <c r="F130" s="274"/>
      <c r="G130" s="274"/>
      <c r="H130" s="274"/>
      <c r="I130" s="274"/>
      <c r="J130" s="274"/>
      <c r="K130" s="274"/>
      <c r="L130" s="274"/>
      <c r="M130" s="274"/>
      <c r="N130" s="274"/>
      <c r="O130" s="27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2.75" customHeight="1" x14ac:dyDescent="0.2">
      <c r="A131" s="274"/>
      <c r="B131" s="274"/>
      <c r="C131" s="274"/>
      <c r="D131" s="274"/>
      <c r="E131" s="274"/>
      <c r="F131" s="274"/>
      <c r="G131" s="274"/>
      <c r="H131" s="274"/>
      <c r="I131" s="274"/>
      <c r="J131" s="274"/>
      <c r="K131" s="274"/>
      <c r="L131" s="274"/>
      <c r="M131" s="274"/>
      <c r="N131" s="274"/>
      <c r="O131" s="27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2.75" customHeight="1" x14ac:dyDescent="0.2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2.75" customHeight="1" x14ac:dyDescent="0.2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2.75" customHeight="1" x14ac:dyDescent="0.2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2.75" customHeight="1" x14ac:dyDescent="0.2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2.75" customHeight="1" x14ac:dyDescent="0.2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2.75" customHeight="1" x14ac:dyDescent="0.2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2.75" customHeight="1" x14ac:dyDescent="0.2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2.75" customHeight="1" x14ac:dyDescent="0.2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2.75" customHeight="1" x14ac:dyDescent="0.2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2.75" customHeight="1" x14ac:dyDescent="0.2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2.75" customHeight="1" x14ac:dyDescent="0.2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2.75" customHeight="1" x14ac:dyDescent="0.2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2.75" customHeight="1" x14ac:dyDescent="0.2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2.75" customHeight="1" x14ac:dyDescent="0.2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2.75" customHeight="1" x14ac:dyDescent="0.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2.75" customHeight="1" x14ac:dyDescent="0.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2.75" customHeight="1" x14ac:dyDescent="0.2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2.75" customHeight="1" x14ac:dyDescent="0.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2.75" customHeight="1" x14ac:dyDescent="0.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2.75" customHeight="1" x14ac:dyDescent="0.2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2.75" customHeight="1" x14ac:dyDescent="0.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2.75" customHeight="1" x14ac:dyDescent="0.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2.75" customHeight="1" x14ac:dyDescent="0.2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2.75" customHeight="1" x14ac:dyDescent="0.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2.75" customHeight="1" x14ac:dyDescent="0.2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2.75" customHeight="1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2.75" customHeight="1" x14ac:dyDescent="0.2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2.75" customHeight="1" x14ac:dyDescent="0.2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2.75" customHeight="1" x14ac:dyDescent="0.2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2.75" customHeight="1" x14ac:dyDescent="0.2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2.75" customHeight="1" x14ac:dyDescent="0.2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2.75" customHeight="1" x14ac:dyDescent="0.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2.75" customHeight="1" x14ac:dyDescent="0.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2.75" customHeight="1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2.75" customHeight="1" x14ac:dyDescent="0.2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2.75" customHeight="1" x14ac:dyDescent="0.2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2.75" customHeight="1" x14ac:dyDescent="0.2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2.75" customHeight="1" x14ac:dyDescent="0.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2.75" customHeight="1" x14ac:dyDescent="0.2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2.75" customHeight="1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2.75" customHeight="1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2.75" customHeight="1" x14ac:dyDescent="0.2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2.75" customHeight="1" x14ac:dyDescent="0.2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2.75" customHeight="1" x14ac:dyDescent="0.2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2.75" customHeight="1" x14ac:dyDescent="0.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2.75" customHeight="1" x14ac:dyDescent="0.2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2.75" customHeight="1" x14ac:dyDescent="0.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2.75" customHeight="1" x14ac:dyDescent="0.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2.75" customHeight="1" x14ac:dyDescent="0.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2.75" customHeight="1" x14ac:dyDescent="0.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2.75" customHeight="1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2.75" customHeight="1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2.75" customHeight="1" x14ac:dyDescent="0.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2.75" customHeight="1" x14ac:dyDescent="0.2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2.75" customHeight="1" x14ac:dyDescent="0.2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2.75" customHeight="1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2.75" customHeight="1" x14ac:dyDescent="0.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2.75" customHeight="1" x14ac:dyDescent="0.2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2.75" customHeight="1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2.75" customHeight="1" x14ac:dyDescent="0.2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2.75" customHeight="1" x14ac:dyDescent="0.2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2.75" customHeight="1" x14ac:dyDescent="0.2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2.75" customHeight="1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2.75" customHeight="1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2.75" customHeight="1" x14ac:dyDescent="0.2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2.75" customHeight="1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2.75" customHeight="1" x14ac:dyDescent="0.2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2.75" customHeight="1" x14ac:dyDescent="0.2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2.75" customHeight="1" x14ac:dyDescent="0.2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2.75" customHeight="1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2.75" customHeight="1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2.75" customHeight="1" x14ac:dyDescent="0.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2.75" customHeight="1" x14ac:dyDescent="0.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2.75" customHeight="1" x14ac:dyDescent="0.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2.75" customHeight="1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2.75" customHeight="1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2.75" customHeight="1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2.75" customHeight="1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2.75" customHeight="1" x14ac:dyDescent="0.2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2.75" customHeight="1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2.75" customHeight="1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2.75" customHeight="1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2.75" customHeight="1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2.75" customHeight="1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2.75" customHeight="1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2.75" customHeight="1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2.75" customHeight="1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2.75" customHeight="1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2.75" customHeight="1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2.75" customHeight="1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2.75" customHeight="1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2.75" customHeight="1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2.75" customHeight="1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2.75" customHeight="1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2.75" customHeight="1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2.75" customHeight="1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2.75" customHeight="1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2.75" customHeight="1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2.75" customHeight="1" x14ac:dyDescent="0.2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2.75" customHeight="1" x14ac:dyDescent="0.2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2.75" customHeight="1" x14ac:dyDescent="0.2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2.75" customHeight="1" x14ac:dyDescent="0.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2.75" customHeight="1" x14ac:dyDescent="0.2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2.75" customHeight="1" x14ac:dyDescent="0.2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2.75" customHeight="1" x14ac:dyDescent="0.2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2.75" customHeight="1" x14ac:dyDescent="0.2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2.75" customHeight="1" x14ac:dyDescent="0.2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2.75" customHeight="1" x14ac:dyDescent="0.2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2.75" customHeight="1" x14ac:dyDescent="0.2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2.75" customHeight="1" x14ac:dyDescent="0.2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2.75" customHeight="1" x14ac:dyDescent="0.2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2.75" customHeight="1" x14ac:dyDescent="0.2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2.75" customHeight="1" x14ac:dyDescent="0.2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2.75" customHeight="1" x14ac:dyDescent="0.2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2.75" customHeight="1" x14ac:dyDescent="0.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2.75" customHeight="1" x14ac:dyDescent="0.2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2.75" customHeight="1" x14ac:dyDescent="0.2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2.75" customHeight="1" x14ac:dyDescent="0.2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2.75" customHeight="1" x14ac:dyDescent="0.2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2.75" customHeight="1" x14ac:dyDescent="0.2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2.75" customHeight="1" x14ac:dyDescent="0.2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2.75" customHeight="1" x14ac:dyDescent="0.2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2.75" customHeight="1" x14ac:dyDescent="0.2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2.75" customHeight="1" x14ac:dyDescent="0.2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2.75" customHeight="1" x14ac:dyDescent="0.2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2.75" customHeight="1" x14ac:dyDescent="0.2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2.75" customHeight="1" x14ac:dyDescent="0.2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2.75" customHeight="1" x14ac:dyDescent="0.2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2.75" customHeight="1" x14ac:dyDescent="0.2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2.75" customHeight="1" x14ac:dyDescent="0.2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2.75" customHeight="1" x14ac:dyDescent="0.2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2.75" customHeight="1" x14ac:dyDescent="0.2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2.75" customHeight="1" x14ac:dyDescent="0.2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2.75" customHeight="1" x14ac:dyDescent="0.2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2.75" customHeight="1" x14ac:dyDescent="0.2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2.75" customHeight="1" x14ac:dyDescent="0.2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2.75" customHeight="1" x14ac:dyDescent="0.2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2.75" customHeight="1" x14ac:dyDescent="0.2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2.75" customHeight="1" x14ac:dyDescent="0.2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2.75" customHeight="1" x14ac:dyDescent="0.2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2.75" customHeight="1" x14ac:dyDescent="0.2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2.75" customHeight="1" x14ac:dyDescent="0.2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2.75" customHeight="1" x14ac:dyDescent="0.2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2.75" customHeight="1" x14ac:dyDescent="0.2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2.75" customHeight="1" x14ac:dyDescent="0.2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2.75" customHeight="1" x14ac:dyDescent="0.2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2.75" customHeight="1" x14ac:dyDescent="0.2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2.75" customHeight="1" x14ac:dyDescent="0.2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2.75" customHeight="1" x14ac:dyDescent="0.2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2.75" customHeight="1" x14ac:dyDescent="0.2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2.75" customHeight="1" x14ac:dyDescent="0.2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2.75" customHeight="1" x14ac:dyDescent="0.2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2.75" customHeight="1" x14ac:dyDescent="0.2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2.75" customHeight="1" x14ac:dyDescent="0.2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2.75" customHeight="1" x14ac:dyDescent="0.2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2.75" customHeight="1" x14ac:dyDescent="0.2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2.75" customHeight="1" x14ac:dyDescent="0.2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2.75" customHeight="1" x14ac:dyDescent="0.2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2.75" customHeight="1" x14ac:dyDescent="0.2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2.75" customHeight="1" x14ac:dyDescent="0.2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2.75" customHeight="1" x14ac:dyDescent="0.2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2.75" customHeight="1" x14ac:dyDescent="0.2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2.75" customHeight="1" x14ac:dyDescent="0.2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2.75" customHeight="1" x14ac:dyDescent="0.2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2.75" customHeight="1" x14ac:dyDescent="0.2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2.75" customHeight="1" x14ac:dyDescent="0.2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2.75" customHeight="1" x14ac:dyDescent="0.2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2.75" customHeight="1" x14ac:dyDescent="0.2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2.75" customHeight="1" x14ac:dyDescent="0.2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2.75" customHeight="1" x14ac:dyDescent="0.2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2.75" customHeight="1" x14ac:dyDescent="0.2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2.75" customHeight="1" x14ac:dyDescent="0.2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2.75" customHeight="1" x14ac:dyDescent="0.2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2.75" customHeight="1" x14ac:dyDescent="0.2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2.75" customHeight="1" x14ac:dyDescent="0.2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2.75" customHeight="1" x14ac:dyDescent="0.2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2.75" customHeight="1" x14ac:dyDescent="0.2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2.75" customHeight="1" x14ac:dyDescent="0.2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2.75" customHeight="1" x14ac:dyDescent="0.2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2.75" customHeight="1" x14ac:dyDescent="0.2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2.75" customHeight="1" x14ac:dyDescent="0.2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2.75" customHeight="1" x14ac:dyDescent="0.2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2.75" customHeight="1" x14ac:dyDescent="0.2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2.75" customHeight="1" x14ac:dyDescent="0.2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2.75" customHeight="1" x14ac:dyDescent="0.2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2.75" customHeight="1" x14ac:dyDescent="0.2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2.75" customHeight="1" x14ac:dyDescent="0.2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2.75" customHeight="1" x14ac:dyDescent="0.2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2.75" customHeight="1" x14ac:dyDescent="0.2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2.75" customHeight="1" x14ac:dyDescent="0.2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2.75" customHeight="1" x14ac:dyDescent="0.2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2.75" customHeight="1" x14ac:dyDescent="0.2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2.75" customHeight="1" x14ac:dyDescent="0.2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2.75" customHeight="1" x14ac:dyDescent="0.2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2.75" customHeight="1" x14ac:dyDescent="0.2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2.75" customHeight="1" x14ac:dyDescent="0.2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2.75" customHeight="1" x14ac:dyDescent="0.2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2.75" customHeight="1" x14ac:dyDescent="0.2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2.75" customHeight="1" x14ac:dyDescent="0.2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2.75" customHeight="1" x14ac:dyDescent="0.2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2.75" customHeight="1" x14ac:dyDescent="0.2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2.75" customHeight="1" x14ac:dyDescent="0.2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2.75" customHeight="1" x14ac:dyDescent="0.2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2.75" customHeight="1" x14ac:dyDescent="0.2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2.75" customHeight="1" x14ac:dyDescent="0.2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2.75" customHeight="1" x14ac:dyDescent="0.2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2.75" customHeight="1" x14ac:dyDescent="0.2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2.75" customHeight="1" x14ac:dyDescent="0.2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2.75" customHeight="1" x14ac:dyDescent="0.2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2.75" customHeight="1" x14ac:dyDescent="0.2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2.75" customHeight="1" x14ac:dyDescent="0.2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2.75" customHeight="1" x14ac:dyDescent="0.2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2.75" customHeight="1" x14ac:dyDescent="0.2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2.75" customHeight="1" x14ac:dyDescent="0.2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2.75" customHeight="1" x14ac:dyDescent="0.2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2.75" customHeight="1" x14ac:dyDescent="0.2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2.75" customHeight="1" x14ac:dyDescent="0.2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2.75" customHeight="1" x14ac:dyDescent="0.2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2.75" customHeight="1" x14ac:dyDescent="0.2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2.75" customHeight="1" x14ac:dyDescent="0.2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2.75" customHeight="1" x14ac:dyDescent="0.2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2.75" customHeight="1" x14ac:dyDescent="0.2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2.75" customHeight="1" x14ac:dyDescent="0.2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2.75" customHeight="1" x14ac:dyDescent="0.2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2.75" customHeight="1" x14ac:dyDescent="0.2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2.75" customHeight="1" x14ac:dyDescent="0.2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2.75" customHeight="1" x14ac:dyDescent="0.2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2.75" customHeight="1" x14ac:dyDescent="0.2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2.75" customHeight="1" x14ac:dyDescent="0.2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2.75" customHeight="1" x14ac:dyDescent="0.2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2.75" customHeight="1" x14ac:dyDescent="0.2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2.75" customHeight="1" x14ac:dyDescent="0.2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2.75" customHeight="1" x14ac:dyDescent="0.2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2.75" customHeight="1" x14ac:dyDescent="0.2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2.75" customHeight="1" x14ac:dyDescent="0.2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2.75" customHeight="1" x14ac:dyDescent="0.2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2.75" customHeight="1" x14ac:dyDescent="0.2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2.75" customHeight="1" x14ac:dyDescent="0.2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2.75" customHeight="1" x14ac:dyDescent="0.2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2.75" customHeight="1" x14ac:dyDescent="0.2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2.75" customHeight="1" x14ac:dyDescent="0.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2.75" customHeight="1" x14ac:dyDescent="0.2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2.75" customHeight="1" x14ac:dyDescent="0.2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2.75" customHeight="1" x14ac:dyDescent="0.2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2.75" customHeight="1" x14ac:dyDescent="0.2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2.75" customHeight="1" x14ac:dyDescent="0.2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2.75" customHeight="1" x14ac:dyDescent="0.2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2.75" customHeight="1" x14ac:dyDescent="0.2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2.75" customHeight="1" x14ac:dyDescent="0.2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2.75" customHeight="1" x14ac:dyDescent="0.2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2.75" customHeight="1" x14ac:dyDescent="0.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2.75" customHeight="1" x14ac:dyDescent="0.2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2.75" customHeight="1" x14ac:dyDescent="0.2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2.75" customHeight="1" x14ac:dyDescent="0.2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2.75" customHeight="1" x14ac:dyDescent="0.2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2.75" customHeight="1" x14ac:dyDescent="0.2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2.75" customHeight="1" x14ac:dyDescent="0.2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2.75" customHeight="1" x14ac:dyDescent="0.2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2.75" customHeight="1" x14ac:dyDescent="0.2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2.75" customHeight="1" x14ac:dyDescent="0.2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2.75" customHeight="1" x14ac:dyDescent="0.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2.75" customHeight="1" x14ac:dyDescent="0.2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2.75" customHeight="1" x14ac:dyDescent="0.2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2.75" customHeight="1" x14ac:dyDescent="0.2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2.75" customHeight="1" x14ac:dyDescent="0.2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2.75" customHeight="1" x14ac:dyDescent="0.2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2.75" customHeight="1" x14ac:dyDescent="0.2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2.75" customHeight="1" x14ac:dyDescent="0.2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2.75" customHeight="1" x14ac:dyDescent="0.2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2.75" customHeight="1" x14ac:dyDescent="0.2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2.75" customHeight="1" x14ac:dyDescent="0.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2.75" customHeight="1" x14ac:dyDescent="0.2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2.75" customHeight="1" x14ac:dyDescent="0.2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2.75" customHeight="1" x14ac:dyDescent="0.2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2.75" customHeight="1" x14ac:dyDescent="0.2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2.75" customHeight="1" x14ac:dyDescent="0.2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2.75" customHeight="1" x14ac:dyDescent="0.2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2.75" customHeight="1" x14ac:dyDescent="0.2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2.75" customHeight="1" x14ac:dyDescent="0.2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2.75" customHeight="1" x14ac:dyDescent="0.2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2.75" customHeight="1" x14ac:dyDescent="0.2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2.75" customHeight="1" x14ac:dyDescent="0.2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2.75" customHeight="1" x14ac:dyDescent="0.2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2.75" customHeight="1" x14ac:dyDescent="0.2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2.75" customHeight="1" x14ac:dyDescent="0.2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2.75" customHeight="1" x14ac:dyDescent="0.2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2.75" customHeight="1" x14ac:dyDescent="0.2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2.75" customHeight="1" x14ac:dyDescent="0.2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2.75" customHeight="1" x14ac:dyDescent="0.2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2.75" customHeight="1" x14ac:dyDescent="0.2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2.75" customHeight="1" x14ac:dyDescent="0.2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2.75" customHeight="1" x14ac:dyDescent="0.2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2.75" customHeight="1" x14ac:dyDescent="0.2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2.75" customHeight="1" x14ac:dyDescent="0.2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2.75" customHeight="1" x14ac:dyDescent="0.2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2.75" customHeight="1" x14ac:dyDescent="0.2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2.75" customHeight="1" x14ac:dyDescent="0.2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2.75" customHeight="1" x14ac:dyDescent="0.2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2.75" customHeight="1" x14ac:dyDescent="0.2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2.75" customHeight="1" x14ac:dyDescent="0.2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2.75" customHeight="1" x14ac:dyDescent="0.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2.75" customHeight="1" x14ac:dyDescent="0.2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2.75" customHeight="1" x14ac:dyDescent="0.2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2.75" customHeight="1" x14ac:dyDescent="0.2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2.75" customHeight="1" x14ac:dyDescent="0.2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2.75" customHeight="1" x14ac:dyDescent="0.2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2.75" customHeight="1" x14ac:dyDescent="0.2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2.75" customHeight="1" x14ac:dyDescent="0.2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2.75" customHeight="1" x14ac:dyDescent="0.2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2.75" customHeight="1" x14ac:dyDescent="0.2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2.75" customHeight="1" x14ac:dyDescent="0.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2.75" customHeight="1" x14ac:dyDescent="0.2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2.75" customHeight="1" x14ac:dyDescent="0.2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2.75" customHeight="1" x14ac:dyDescent="0.2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2.75" customHeight="1" x14ac:dyDescent="0.2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2.75" customHeight="1" x14ac:dyDescent="0.2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2.75" customHeight="1" x14ac:dyDescent="0.2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2.75" customHeight="1" x14ac:dyDescent="0.2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2.75" customHeight="1" x14ac:dyDescent="0.2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2.75" customHeight="1" x14ac:dyDescent="0.2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2.75" customHeight="1" x14ac:dyDescent="0.2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2.75" customHeight="1" x14ac:dyDescent="0.2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2.75" customHeight="1" x14ac:dyDescent="0.2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2.75" customHeight="1" x14ac:dyDescent="0.2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2.75" customHeight="1" x14ac:dyDescent="0.2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2.75" customHeight="1" x14ac:dyDescent="0.2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2.75" customHeight="1" x14ac:dyDescent="0.2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2.75" customHeight="1" x14ac:dyDescent="0.2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2.75" customHeight="1" x14ac:dyDescent="0.2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2.75" customHeight="1" x14ac:dyDescent="0.2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2.75" customHeight="1" x14ac:dyDescent="0.2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2.75" customHeight="1" x14ac:dyDescent="0.2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2.75" customHeight="1" x14ac:dyDescent="0.2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2.75" customHeight="1" x14ac:dyDescent="0.2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2.75" customHeight="1" x14ac:dyDescent="0.2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2.75" customHeight="1" x14ac:dyDescent="0.2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2.75" customHeight="1" x14ac:dyDescent="0.2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2.75" customHeight="1" x14ac:dyDescent="0.2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2.75" customHeight="1" x14ac:dyDescent="0.2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2.75" customHeight="1" x14ac:dyDescent="0.2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2.75" customHeight="1" x14ac:dyDescent="0.2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2.75" customHeight="1" x14ac:dyDescent="0.2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2.75" customHeight="1" x14ac:dyDescent="0.2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2.75" customHeight="1" x14ac:dyDescent="0.2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2.75" customHeight="1" x14ac:dyDescent="0.2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2.75" customHeight="1" x14ac:dyDescent="0.2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2.75" customHeight="1" x14ac:dyDescent="0.2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2.75" customHeight="1" x14ac:dyDescent="0.2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2.75" customHeight="1" x14ac:dyDescent="0.2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2.75" customHeight="1" x14ac:dyDescent="0.2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2.75" customHeight="1" x14ac:dyDescent="0.2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2.75" customHeight="1" x14ac:dyDescent="0.2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2.75" customHeight="1" x14ac:dyDescent="0.2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2.75" customHeight="1" x14ac:dyDescent="0.2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2.75" customHeight="1" x14ac:dyDescent="0.2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2.75" customHeight="1" x14ac:dyDescent="0.2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2.75" customHeight="1" x14ac:dyDescent="0.2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2.75" customHeight="1" x14ac:dyDescent="0.2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2.75" customHeight="1" x14ac:dyDescent="0.2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2.75" customHeight="1" x14ac:dyDescent="0.2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2.75" customHeight="1" x14ac:dyDescent="0.2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2.75" customHeight="1" x14ac:dyDescent="0.2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2.75" customHeight="1" x14ac:dyDescent="0.2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2.75" customHeight="1" x14ac:dyDescent="0.2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2.75" customHeight="1" x14ac:dyDescent="0.2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2.75" customHeight="1" x14ac:dyDescent="0.2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2.75" customHeight="1" x14ac:dyDescent="0.2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2.75" customHeight="1" x14ac:dyDescent="0.2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2.75" customHeight="1" x14ac:dyDescent="0.2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2.75" customHeight="1" x14ac:dyDescent="0.2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2.75" customHeight="1" x14ac:dyDescent="0.2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2.75" customHeight="1" x14ac:dyDescent="0.2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2.75" customHeight="1" x14ac:dyDescent="0.2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2.75" customHeight="1" x14ac:dyDescent="0.2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2.75" customHeight="1" x14ac:dyDescent="0.2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2.75" customHeight="1" x14ac:dyDescent="0.2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2.75" customHeight="1" x14ac:dyDescent="0.2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2.75" customHeight="1" x14ac:dyDescent="0.2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2.75" customHeight="1" x14ac:dyDescent="0.2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2.75" customHeight="1" x14ac:dyDescent="0.2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2.75" customHeight="1" x14ac:dyDescent="0.2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2.75" customHeight="1" x14ac:dyDescent="0.2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2.75" customHeight="1" x14ac:dyDescent="0.2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2.75" customHeight="1" x14ac:dyDescent="0.2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2.75" customHeight="1" x14ac:dyDescent="0.2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2.75" customHeight="1" x14ac:dyDescent="0.2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2.75" customHeight="1" x14ac:dyDescent="0.2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2.75" customHeight="1" x14ac:dyDescent="0.2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2.75" customHeight="1" x14ac:dyDescent="0.2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2.75" customHeight="1" x14ac:dyDescent="0.2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2.75" customHeight="1" x14ac:dyDescent="0.2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2.75" customHeight="1" x14ac:dyDescent="0.2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2.75" customHeight="1" x14ac:dyDescent="0.2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2.75" customHeight="1" x14ac:dyDescent="0.2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2.75" customHeight="1" x14ac:dyDescent="0.2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2.75" customHeight="1" x14ac:dyDescent="0.2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2.75" customHeight="1" x14ac:dyDescent="0.2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2.75" customHeight="1" x14ac:dyDescent="0.2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2.75" customHeight="1" x14ac:dyDescent="0.2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2.75" customHeight="1" x14ac:dyDescent="0.2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2.75" customHeight="1" x14ac:dyDescent="0.2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2.75" customHeight="1" x14ac:dyDescent="0.2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2.75" customHeight="1" x14ac:dyDescent="0.2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2.75" customHeight="1" x14ac:dyDescent="0.2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2.75" customHeight="1" x14ac:dyDescent="0.2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2.75" customHeight="1" x14ac:dyDescent="0.2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2.75" customHeight="1" x14ac:dyDescent="0.2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2.75" customHeight="1" x14ac:dyDescent="0.2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2.75" customHeight="1" x14ac:dyDescent="0.2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2.75" customHeight="1" x14ac:dyDescent="0.2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2.75" customHeight="1" x14ac:dyDescent="0.2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2.75" customHeight="1" x14ac:dyDescent="0.2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2.75" customHeight="1" x14ac:dyDescent="0.2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2.75" customHeight="1" x14ac:dyDescent="0.2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2.75" customHeight="1" x14ac:dyDescent="0.2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2.75" customHeight="1" x14ac:dyDescent="0.2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2.75" customHeight="1" x14ac:dyDescent="0.2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2.75" customHeight="1" x14ac:dyDescent="0.2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2.75" customHeight="1" x14ac:dyDescent="0.2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2.75" customHeight="1" x14ac:dyDescent="0.2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2.75" customHeight="1" x14ac:dyDescent="0.2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2.75" customHeight="1" x14ac:dyDescent="0.2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2.75" customHeight="1" x14ac:dyDescent="0.2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2.75" customHeight="1" x14ac:dyDescent="0.2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2.75" customHeight="1" x14ac:dyDescent="0.2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2.75" customHeight="1" x14ac:dyDescent="0.2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2.75" customHeight="1" x14ac:dyDescent="0.2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2.75" customHeight="1" x14ac:dyDescent="0.2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2.75" customHeight="1" x14ac:dyDescent="0.2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2.75" customHeight="1" x14ac:dyDescent="0.2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2.75" customHeight="1" x14ac:dyDescent="0.2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2.75" customHeight="1" x14ac:dyDescent="0.2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2.75" customHeight="1" x14ac:dyDescent="0.2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2.75" customHeight="1" x14ac:dyDescent="0.2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2.75" customHeight="1" x14ac:dyDescent="0.2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2.75" customHeight="1" x14ac:dyDescent="0.2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2.75" customHeight="1" x14ac:dyDescent="0.2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2.75" customHeight="1" x14ac:dyDescent="0.2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2.75" customHeight="1" x14ac:dyDescent="0.2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2.75" customHeight="1" x14ac:dyDescent="0.2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2.75" customHeight="1" x14ac:dyDescent="0.2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2.75" customHeight="1" x14ac:dyDescent="0.2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2.75" customHeight="1" x14ac:dyDescent="0.2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2.75" customHeight="1" x14ac:dyDescent="0.2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2.75" customHeight="1" x14ac:dyDescent="0.2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2.75" customHeight="1" x14ac:dyDescent="0.2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2.75" customHeight="1" x14ac:dyDescent="0.2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2.75" customHeight="1" x14ac:dyDescent="0.2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2.75" customHeight="1" x14ac:dyDescent="0.2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2.75" customHeight="1" x14ac:dyDescent="0.2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2.75" customHeight="1" x14ac:dyDescent="0.2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2.75" customHeight="1" x14ac:dyDescent="0.2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2.75" customHeight="1" x14ac:dyDescent="0.2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2.75" customHeight="1" x14ac:dyDescent="0.2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2.75" customHeight="1" x14ac:dyDescent="0.2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2.75" customHeight="1" x14ac:dyDescent="0.2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2.75" customHeight="1" x14ac:dyDescent="0.2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2.75" customHeight="1" x14ac:dyDescent="0.2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2.75" customHeight="1" x14ac:dyDescent="0.2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2.75" customHeight="1" x14ac:dyDescent="0.2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2.75" customHeight="1" x14ac:dyDescent="0.2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2.75" customHeight="1" x14ac:dyDescent="0.2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2.75" customHeight="1" x14ac:dyDescent="0.2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2.75" customHeight="1" x14ac:dyDescent="0.2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2.75" customHeight="1" x14ac:dyDescent="0.2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2.75" customHeight="1" x14ac:dyDescent="0.2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2.75" customHeight="1" x14ac:dyDescent="0.2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2.75" customHeight="1" x14ac:dyDescent="0.2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2.75" customHeight="1" x14ac:dyDescent="0.2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2.75" customHeight="1" x14ac:dyDescent="0.2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2.75" customHeight="1" x14ac:dyDescent="0.2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2.75" customHeight="1" x14ac:dyDescent="0.2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2.75" customHeight="1" x14ac:dyDescent="0.2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2.75" customHeight="1" x14ac:dyDescent="0.2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2.75" customHeight="1" x14ac:dyDescent="0.2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2.75" customHeight="1" x14ac:dyDescent="0.2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2.75" customHeight="1" x14ac:dyDescent="0.2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2.75" customHeight="1" x14ac:dyDescent="0.2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2.75" customHeight="1" x14ac:dyDescent="0.2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2.75" customHeight="1" x14ac:dyDescent="0.2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2.75" customHeight="1" x14ac:dyDescent="0.2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2.75" customHeight="1" x14ac:dyDescent="0.2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2.75" customHeight="1" x14ac:dyDescent="0.2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2.75" customHeight="1" x14ac:dyDescent="0.2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2.75" customHeight="1" x14ac:dyDescent="0.2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2.75" customHeight="1" x14ac:dyDescent="0.2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2.75" customHeight="1" x14ac:dyDescent="0.2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2.75" customHeight="1" x14ac:dyDescent="0.2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2.75" customHeight="1" x14ac:dyDescent="0.2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2.75" customHeight="1" x14ac:dyDescent="0.2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2.75" customHeight="1" x14ac:dyDescent="0.2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2.75" customHeight="1" x14ac:dyDescent="0.2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2.75" customHeight="1" x14ac:dyDescent="0.2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2.75" customHeight="1" x14ac:dyDescent="0.2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2.75" customHeight="1" x14ac:dyDescent="0.2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2.75" customHeight="1" x14ac:dyDescent="0.2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2.75" customHeight="1" x14ac:dyDescent="0.2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2.75" customHeight="1" x14ac:dyDescent="0.2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2.75" customHeight="1" x14ac:dyDescent="0.2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2.75" customHeight="1" x14ac:dyDescent="0.2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2.75" customHeight="1" x14ac:dyDescent="0.2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2.75" customHeight="1" x14ac:dyDescent="0.2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2.75" customHeight="1" x14ac:dyDescent="0.2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2.75" customHeight="1" x14ac:dyDescent="0.2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2.75" customHeight="1" x14ac:dyDescent="0.2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2.75" customHeight="1" x14ac:dyDescent="0.2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2.75" customHeight="1" x14ac:dyDescent="0.2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2.75" customHeight="1" x14ac:dyDescent="0.2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2.75" customHeight="1" x14ac:dyDescent="0.2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2.75" customHeight="1" x14ac:dyDescent="0.2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2.75" customHeight="1" x14ac:dyDescent="0.2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2.75" customHeight="1" x14ac:dyDescent="0.2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2.75" customHeight="1" x14ac:dyDescent="0.2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2.75" customHeight="1" x14ac:dyDescent="0.2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2.75" customHeight="1" x14ac:dyDescent="0.2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2.75" customHeight="1" x14ac:dyDescent="0.2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2.75" customHeight="1" x14ac:dyDescent="0.2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2.75" customHeight="1" x14ac:dyDescent="0.2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2.75" customHeight="1" x14ac:dyDescent="0.2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2.75" customHeight="1" x14ac:dyDescent="0.2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2.75" customHeight="1" x14ac:dyDescent="0.2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2.75" customHeight="1" x14ac:dyDescent="0.2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2.75" customHeight="1" x14ac:dyDescent="0.2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2.75" customHeight="1" x14ac:dyDescent="0.2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2.75" customHeight="1" x14ac:dyDescent="0.2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2.75" customHeight="1" x14ac:dyDescent="0.2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2.75" customHeight="1" x14ac:dyDescent="0.2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2.75" customHeight="1" x14ac:dyDescent="0.2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2.75" customHeight="1" x14ac:dyDescent="0.2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2.75" customHeight="1" x14ac:dyDescent="0.2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2.75" customHeight="1" x14ac:dyDescent="0.2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2.75" customHeight="1" x14ac:dyDescent="0.2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2.75" customHeight="1" x14ac:dyDescent="0.2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2.75" customHeight="1" x14ac:dyDescent="0.2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2.75" customHeight="1" x14ac:dyDescent="0.2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2.75" customHeight="1" x14ac:dyDescent="0.2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2.75" customHeight="1" x14ac:dyDescent="0.2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2.75" customHeight="1" x14ac:dyDescent="0.2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2.75" customHeight="1" x14ac:dyDescent="0.2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2.75" customHeight="1" x14ac:dyDescent="0.2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2.75" customHeight="1" x14ac:dyDescent="0.2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2.75" customHeight="1" x14ac:dyDescent="0.2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2.75" customHeight="1" x14ac:dyDescent="0.2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2.75" customHeight="1" x14ac:dyDescent="0.2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2.75" customHeight="1" x14ac:dyDescent="0.2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2.75" customHeight="1" x14ac:dyDescent="0.2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2.75" customHeight="1" x14ac:dyDescent="0.2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2.75" customHeight="1" x14ac:dyDescent="0.2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2.75" customHeight="1" x14ac:dyDescent="0.2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2.75" customHeight="1" x14ac:dyDescent="0.2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2.75" customHeight="1" x14ac:dyDescent="0.2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2.75" customHeight="1" x14ac:dyDescent="0.2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2.75" customHeight="1" x14ac:dyDescent="0.2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2.75" customHeight="1" x14ac:dyDescent="0.2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2.75" customHeight="1" x14ac:dyDescent="0.2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2.75" customHeight="1" x14ac:dyDescent="0.2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2.75" customHeight="1" x14ac:dyDescent="0.2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2.75" customHeight="1" x14ac:dyDescent="0.2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2.75" customHeight="1" x14ac:dyDescent="0.2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2.75" customHeight="1" x14ac:dyDescent="0.2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2.75" customHeight="1" x14ac:dyDescent="0.2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2.75" customHeight="1" x14ac:dyDescent="0.2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2.75" customHeight="1" x14ac:dyDescent="0.2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2.75" customHeight="1" x14ac:dyDescent="0.2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2.75" customHeight="1" x14ac:dyDescent="0.2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2.75" customHeight="1" x14ac:dyDescent="0.2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2.75" customHeight="1" x14ac:dyDescent="0.2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2.75" customHeight="1" x14ac:dyDescent="0.2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2.75" customHeight="1" x14ac:dyDescent="0.2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2.75" customHeight="1" x14ac:dyDescent="0.2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2.75" customHeight="1" x14ac:dyDescent="0.2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2.75" customHeight="1" x14ac:dyDescent="0.2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2.75" customHeight="1" x14ac:dyDescent="0.2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2.75" customHeight="1" x14ac:dyDescent="0.2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2.75" customHeight="1" x14ac:dyDescent="0.2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2.75" customHeight="1" x14ac:dyDescent="0.2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2.75" customHeight="1" x14ac:dyDescent="0.2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2.75" customHeight="1" x14ac:dyDescent="0.2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2.75" customHeight="1" x14ac:dyDescent="0.2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2.75" customHeight="1" x14ac:dyDescent="0.2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2.75" customHeight="1" x14ac:dyDescent="0.2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2.75" customHeight="1" x14ac:dyDescent="0.2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2.75" customHeight="1" x14ac:dyDescent="0.2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2.75" customHeight="1" x14ac:dyDescent="0.2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2.75" customHeight="1" x14ac:dyDescent="0.2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2.75" customHeight="1" x14ac:dyDescent="0.2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2.75" customHeight="1" x14ac:dyDescent="0.2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2.75" customHeight="1" x14ac:dyDescent="0.2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2.75" customHeight="1" x14ac:dyDescent="0.2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2.75" customHeight="1" x14ac:dyDescent="0.2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2.75" customHeight="1" x14ac:dyDescent="0.2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2.75" customHeight="1" x14ac:dyDescent="0.2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2.75" customHeight="1" x14ac:dyDescent="0.2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2.75" customHeight="1" x14ac:dyDescent="0.2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2.75" customHeight="1" x14ac:dyDescent="0.2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2.75" customHeight="1" x14ac:dyDescent="0.2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2.75" customHeight="1" x14ac:dyDescent="0.2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2.75" customHeight="1" x14ac:dyDescent="0.2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2.75" customHeight="1" x14ac:dyDescent="0.2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2.75" customHeight="1" x14ac:dyDescent="0.2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2.75" customHeight="1" x14ac:dyDescent="0.2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2.75" customHeight="1" x14ac:dyDescent="0.2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2.75" customHeight="1" x14ac:dyDescent="0.2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2.75" customHeight="1" x14ac:dyDescent="0.2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2.75" customHeight="1" x14ac:dyDescent="0.2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2.75" customHeight="1" x14ac:dyDescent="0.2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2.75" customHeight="1" x14ac:dyDescent="0.2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2.75" customHeight="1" x14ac:dyDescent="0.2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2.75" customHeight="1" x14ac:dyDescent="0.2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2.75" customHeight="1" x14ac:dyDescent="0.2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2.75" customHeight="1" x14ac:dyDescent="0.2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2.75" customHeight="1" x14ac:dyDescent="0.2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2.75" customHeight="1" x14ac:dyDescent="0.2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2.75" customHeight="1" x14ac:dyDescent="0.2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2.75" customHeight="1" x14ac:dyDescent="0.2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2.75" customHeight="1" x14ac:dyDescent="0.2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2.75" customHeight="1" x14ac:dyDescent="0.2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2.75" customHeight="1" x14ac:dyDescent="0.2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2.75" customHeight="1" x14ac:dyDescent="0.2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2.75" customHeight="1" x14ac:dyDescent="0.2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2.75" customHeight="1" x14ac:dyDescent="0.2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2.75" customHeight="1" x14ac:dyDescent="0.2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2.75" customHeight="1" x14ac:dyDescent="0.2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2.75" customHeight="1" x14ac:dyDescent="0.2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2.75" customHeight="1" x14ac:dyDescent="0.2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2.75" customHeight="1" x14ac:dyDescent="0.2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2.75" customHeight="1" x14ac:dyDescent="0.2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2.75" customHeight="1" x14ac:dyDescent="0.2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2.75" customHeight="1" x14ac:dyDescent="0.2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2.75" customHeight="1" x14ac:dyDescent="0.2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2.75" customHeight="1" x14ac:dyDescent="0.2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2.75" customHeight="1" x14ac:dyDescent="0.2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2.75" customHeight="1" x14ac:dyDescent="0.2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2.75" customHeight="1" x14ac:dyDescent="0.2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2.75" customHeight="1" x14ac:dyDescent="0.2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2.75" customHeight="1" x14ac:dyDescent="0.2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2.75" customHeight="1" x14ac:dyDescent="0.2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2.75" customHeight="1" x14ac:dyDescent="0.2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2.75" customHeight="1" x14ac:dyDescent="0.2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2.75" customHeight="1" x14ac:dyDescent="0.2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2.75" customHeight="1" x14ac:dyDescent="0.2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2.75" customHeight="1" x14ac:dyDescent="0.2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2.75" customHeight="1" x14ac:dyDescent="0.2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2.75" customHeight="1" x14ac:dyDescent="0.2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2.75" customHeight="1" x14ac:dyDescent="0.2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2.75" customHeight="1" x14ac:dyDescent="0.2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2.75" customHeight="1" x14ac:dyDescent="0.2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2.75" customHeight="1" x14ac:dyDescent="0.2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2.75" customHeight="1" x14ac:dyDescent="0.2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2.75" customHeight="1" x14ac:dyDescent="0.2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2.75" customHeight="1" x14ac:dyDescent="0.2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2.75" customHeight="1" x14ac:dyDescent="0.2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2.75" customHeight="1" x14ac:dyDescent="0.2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2.75" customHeight="1" x14ac:dyDescent="0.2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2.75" customHeight="1" x14ac:dyDescent="0.2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2.75" customHeight="1" x14ac:dyDescent="0.2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2.75" customHeight="1" x14ac:dyDescent="0.2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2.75" customHeight="1" x14ac:dyDescent="0.2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2.75" customHeight="1" x14ac:dyDescent="0.2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2.75" customHeight="1" x14ac:dyDescent="0.2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2.75" customHeight="1" x14ac:dyDescent="0.2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2.75" customHeight="1" x14ac:dyDescent="0.2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2.75" customHeight="1" x14ac:dyDescent="0.2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2.75" customHeight="1" x14ac:dyDescent="0.2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2.75" customHeight="1" x14ac:dyDescent="0.2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2.75" customHeight="1" x14ac:dyDescent="0.2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2.75" customHeight="1" x14ac:dyDescent="0.2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2.75" customHeight="1" x14ac:dyDescent="0.2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2.75" customHeight="1" x14ac:dyDescent="0.2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2.75" customHeight="1" x14ac:dyDescent="0.2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2.75" customHeight="1" x14ac:dyDescent="0.2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2.75" customHeight="1" x14ac:dyDescent="0.2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2.75" customHeight="1" x14ac:dyDescent="0.2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2.75" customHeight="1" x14ac:dyDescent="0.2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2.75" customHeight="1" x14ac:dyDescent="0.2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2.75" customHeight="1" x14ac:dyDescent="0.2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2.75" customHeight="1" x14ac:dyDescent="0.2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2.75" customHeight="1" x14ac:dyDescent="0.2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2.75" customHeight="1" x14ac:dyDescent="0.2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2.75" customHeight="1" x14ac:dyDescent="0.2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2.75" customHeight="1" x14ac:dyDescent="0.2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2.75" customHeight="1" x14ac:dyDescent="0.2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2.75" customHeight="1" x14ac:dyDescent="0.2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2.75" customHeight="1" x14ac:dyDescent="0.2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2.75" customHeight="1" x14ac:dyDescent="0.2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2.75" customHeight="1" x14ac:dyDescent="0.2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2.75" customHeight="1" x14ac:dyDescent="0.2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2.75" customHeight="1" x14ac:dyDescent="0.2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2.75" customHeight="1" x14ac:dyDescent="0.2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2.75" customHeight="1" x14ac:dyDescent="0.2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2.75" customHeight="1" x14ac:dyDescent="0.2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2.75" customHeight="1" x14ac:dyDescent="0.2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2.75" customHeight="1" x14ac:dyDescent="0.2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2.75" customHeight="1" x14ac:dyDescent="0.2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2.75" customHeight="1" x14ac:dyDescent="0.2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2.75" customHeight="1" x14ac:dyDescent="0.2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2.75" customHeight="1" x14ac:dyDescent="0.2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2.75" customHeight="1" x14ac:dyDescent="0.2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2.75" customHeight="1" x14ac:dyDescent="0.2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2.75" customHeight="1" x14ac:dyDescent="0.2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2.75" customHeight="1" x14ac:dyDescent="0.2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2.75" customHeight="1" x14ac:dyDescent="0.2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2.75" customHeight="1" x14ac:dyDescent="0.2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2.75" customHeight="1" x14ac:dyDescent="0.2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2.75" customHeight="1" x14ac:dyDescent="0.2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2.75" customHeight="1" x14ac:dyDescent="0.2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2.75" customHeight="1" x14ac:dyDescent="0.2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2.75" customHeight="1" x14ac:dyDescent="0.2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2.75" customHeight="1" x14ac:dyDescent="0.2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2.75" customHeight="1" x14ac:dyDescent="0.2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2.75" customHeight="1" x14ac:dyDescent="0.2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2.75" customHeight="1" x14ac:dyDescent="0.2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2.75" customHeight="1" x14ac:dyDescent="0.2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2.75" customHeight="1" x14ac:dyDescent="0.2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2.75" customHeight="1" x14ac:dyDescent="0.2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2.75" customHeight="1" x14ac:dyDescent="0.2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2.75" customHeight="1" x14ac:dyDescent="0.2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2.75" customHeight="1" x14ac:dyDescent="0.2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2.75" customHeight="1" x14ac:dyDescent="0.2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2.75" customHeight="1" x14ac:dyDescent="0.2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2.75" customHeight="1" x14ac:dyDescent="0.2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2.75" customHeight="1" x14ac:dyDescent="0.2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2.75" customHeight="1" x14ac:dyDescent="0.2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2.75" customHeight="1" x14ac:dyDescent="0.2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2.75" customHeight="1" x14ac:dyDescent="0.2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2.75" customHeight="1" x14ac:dyDescent="0.2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2.75" customHeight="1" x14ac:dyDescent="0.2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2.75" customHeight="1" x14ac:dyDescent="0.2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2.75" customHeight="1" x14ac:dyDescent="0.2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2.75" customHeight="1" x14ac:dyDescent="0.2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2.75" customHeight="1" x14ac:dyDescent="0.2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2.75" customHeight="1" x14ac:dyDescent="0.2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2.75" customHeight="1" x14ac:dyDescent="0.2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2.75" customHeight="1" x14ac:dyDescent="0.2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2.75" customHeight="1" x14ac:dyDescent="0.2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2.75" customHeight="1" x14ac:dyDescent="0.2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2.75" customHeight="1" x14ac:dyDescent="0.2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2.75" customHeight="1" x14ac:dyDescent="0.2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2.75" customHeight="1" x14ac:dyDescent="0.2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2.75" customHeight="1" x14ac:dyDescent="0.2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2.75" customHeight="1" x14ac:dyDescent="0.2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2.75" customHeight="1" x14ac:dyDescent="0.2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2.75" customHeight="1" x14ac:dyDescent="0.2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2.75" customHeight="1" x14ac:dyDescent="0.2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2.75" customHeight="1" x14ac:dyDescent="0.2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2.75" customHeight="1" x14ac:dyDescent="0.2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2.75" customHeight="1" x14ac:dyDescent="0.2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2.75" customHeight="1" x14ac:dyDescent="0.2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2.75" customHeight="1" x14ac:dyDescent="0.2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2.75" customHeight="1" x14ac:dyDescent="0.2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2.75" customHeight="1" x14ac:dyDescent="0.2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2.75" customHeight="1" x14ac:dyDescent="0.2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2.75" customHeight="1" x14ac:dyDescent="0.2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2.75" customHeight="1" x14ac:dyDescent="0.2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2.75" customHeight="1" x14ac:dyDescent="0.2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2.75" customHeight="1" x14ac:dyDescent="0.2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2.75" customHeight="1" x14ac:dyDescent="0.2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2.75" customHeight="1" x14ac:dyDescent="0.2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2.75" customHeight="1" x14ac:dyDescent="0.2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2.75" customHeight="1" x14ac:dyDescent="0.2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2.75" customHeight="1" x14ac:dyDescent="0.2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2.75" customHeight="1" x14ac:dyDescent="0.2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2.75" customHeight="1" x14ac:dyDescent="0.2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2.75" customHeight="1" x14ac:dyDescent="0.2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2.75" customHeight="1" x14ac:dyDescent="0.2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2.75" customHeight="1" x14ac:dyDescent="0.2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2.75" customHeight="1" x14ac:dyDescent="0.2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2.75" customHeight="1" x14ac:dyDescent="0.2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2.75" customHeight="1" x14ac:dyDescent="0.2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2.75" customHeight="1" x14ac:dyDescent="0.2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2.75" customHeight="1" x14ac:dyDescent="0.2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2.75" customHeight="1" x14ac:dyDescent="0.2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2.75" customHeight="1" x14ac:dyDescent="0.2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2.75" customHeight="1" x14ac:dyDescent="0.2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2.75" customHeight="1" x14ac:dyDescent="0.2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2.75" customHeight="1" x14ac:dyDescent="0.2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2.75" customHeight="1" x14ac:dyDescent="0.2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2.75" customHeight="1" x14ac:dyDescent="0.2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2.75" customHeight="1" x14ac:dyDescent="0.2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2.75" customHeight="1" x14ac:dyDescent="0.2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2.75" customHeight="1" x14ac:dyDescent="0.2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2.75" customHeight="1" x14ac:dyDescent="0.2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2.75" customHeight="1" x14ac:dyDescent="0.2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2.75" customHeight="1" x14ac:dyDescent="0.2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2.75" customHeight="1" x14ac:dyDescent="0.2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2.75" customHeight="1" x14ac:dyDescent="0.2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2.75" customHeight="1" x14ac:dyDescent="0.2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2.75" customHeight="1" x14ac:dyDescent="0.2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2.75" customHeight="1" x14ac:dyDescent="0.2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2.75" customHeight="1" x14ac:dyDescent="0.2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2.75" customHeight="1" x14ac:dyDescent="0.2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2.75" customHeight="1" x14ac:dyDescent="0.2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2.75" customHeight="1" x14ac:dyDescent="0.2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2.75" customHeight="1" x14ac:dyDescent="0.2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2.75" customHeight="1" x14ac:dyDescent="0.2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2.75" customHeight="1" x14ac:dyDescent="0.2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2.75" customHeight="1" x14ac:dyDescent="0.2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2.75" customHeight="1" x14ac:dyDescent="0.2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2.75" customHeight="1" x14ac:dyDescent="0.2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2.75" customHeight="1" x14ac:dyDescent="0.2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2.75" customHeight="1" x14ac:dyDescent="0.2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2.75" customHeight="1" x14ac:dyDescent="0.2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2.75" customHeight="1" x14ac:dyDescent="0.2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2.75" customHeight="1" x14ac:dyDescent="0.2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2.75" customHeight="1" x14ac:dyDescent="0.2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2.75" customHeight="1" x14ac:dyDescent="0.2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2.75" customHeight="1" x14ac:dyDescent="0.2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2.75" customHeight="1" x14ac:dyDescent="0.2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2.75" customHeight="1" x14ac:dyDescent="0.2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2.75" customHeight="1" x14ac:dyDescent="0.2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2.75" customHeight="1" x14ac:dyDescent="0.2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2.75" customHeight="1" x14ac:dyDescent="0.2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2.75" customHeight="1" x14ac:dyDescent="0.2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2.75" customHeight="1" x14ac:dyDescent="0.2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2.75" customHeight="1" x14ac:dyDescent="0.2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2.75" customHeight="1" x14ac:dyDescent="0.2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2.75" customHeight="1" x14ac:dyDescent="0.2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2.75" customHeight="1" x14ac:dyDescent="0.2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2.75" customHeight="1" x14ac:dyDescent="0.2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2.75" customHeight="1" x14ac:dyDescent="0.2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2.75" customHeight="1" x14ac:dyDescent="0.2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2.75" customHeight="1" x14ac:dyDescent="0.2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2.75" customHeight="1" x14ac:dyDescent="0.2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2.75" customHeight="1" x14ac:dyDescent="0.2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2.75" customHeight="1" x14ac:dyDescent="0.2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2.75" customHeight="1" x14ac:dyDescent="0.2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2.75" customHeight="1" x14ac:dyDescent="0.2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2.75" customHeight="1" x14ac:dyDescent="0.2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2.75" customHeight="1" x14ac:dyDescent="0.2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2.75" customHeight="1" x14ac:dyDescent="0.2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2.75" customHeight="1" x14ac:dyDescent="0.2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2.75" customHeight="1" x14ac:dyDescent="0.2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2.75" customHeight="1" x14ac:dyDescent="0.2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2.75" customHeight="1" x14ac:dyDescent="0.2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2.75" customHeight="1" x14ac:dyDescent="0.2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2.75" customHeight="1" x14ac:dyDescent="0.2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2.75" customHeight="1" x14ac:dyDescent="0.2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2.75" customHeight="1" x14ac:dyDescent="0.2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2.75" customHeight="1" x14ac:dyDescent="0.2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2.75" customHeight="1" x14ac:dyDescent="0.2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2.75" customHeight="1" x14ac:dyDescent="0.2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2.75" customHeight="1" x14ac:dyDescent="0.2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2.75" customHeight="1" x14ac:dyDescent="0.2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2.75" customHeight="1" x14ac:dyDescent="0.2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2.75" customHeight="1" x14ac:dyDescent="0.2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2.75" customHeight="1" x14ac:dyDescent="0.2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2.75" customHeight="1" x14ac:dyDescent="0.2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2.75" customHeight="1" x14ac:dyDescent="0.2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2.75" customHeight="1" x14ac:dyDescent="0.2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2.75" customHeight="1" x14ac:dyDescent="0.2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2.75" customHeight="1" x14ac:dyDescent="0.2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2.75" customHeight="1" x14ac:dyDescent="0.2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2.75" customHeight="1" x14ac:dyDescent="0.2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2.75" customHeight="1" x14ac:dyDescent="0.2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2.75" customHeight="1" x14ac:dyDescent="0.2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2.75" customHeight="1" x14ac:dyDescent="0.2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2.75" customHeight="1" x14ac:dyDescent="0.2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2.75" customHeight="1" x14ac:dyDescent="0.2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2.75" customHeight="1" x14ac:dyDescent="0.2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2.75" customHeight="1" x14ac:dyDescent="0.2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2.75" customHeight="1" x14ac:dyDescent="0.2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2.75" customHeight="1" x14ac:dyDescent="0.2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2.75" customHeight="1" x14ac:dyDescent="0.2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2.75" customHeight="1" x14ac:dyDescent="0.2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2.75" customHeight="1" x14ac:dyDescent="0.2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2.75" customHeight="1" x14ac:dyDescent="0.2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2.75" customHeight="1" x14ac:dyDescent="0.2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2.75" customHeight="1" x14ac:dyDescent="0.2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2.75" customHeight="1" x14ac:dyDescent="0.2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5">
    <mergeCell ref="C56:D57"/>
    <mergeCell ref="E56:E57"/>
    <mergeCell ref="F56:F57"/>
    <mergeCell ref="G56:G57"/>
    <mergeCell ref="H56:H57"/>
  </mergeCells>
  <hyperlinks>
    <hyperlink ref="E36" r:id="rId1" location="/informacionSerie/640001/Deuda%20p%C3%BAblica/Tasas%20Cero%20Cup%C3%B3n%20TES" xr:uid="{00000000-0004-0000-0700-000000000000}"/>
    <hyperlink ref="E46" r:id="rId2" location=":~:text=Finalmente%2C%20para%20el%20cierre%20del,ubicar%C3%A1%20en%204%2C05%20%25." xr:uid="{00000000-0004-0000-0700-000001000000}"/>
  </hyperlinks>
  <pageMargins left="0.7" right="0.7" top="0.75" bottom="0.75" header="0" footer="0"/>
  <pageSetup orientation="landscape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Parametros escenarios</vt:lpstr>
      <vt:lpstr>COSTOS Y GASTOS</vt:lpstr>
      <vt:lpstr>CREDITO</vt:lpstr>
      <vt:lpstr>Demanda</vt:lpstr>
      <vt:lpstr>ESTRUCTURA DE COSTOS</vt:lpstr>
      <vt:lpstr>INVERSIONES</vt:lpstr>
      <vt:lpstr>PROYECCIONES</vt:lpstr>
      <vt:lpstr>EVALUACION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David Felipe Rincon Guarin</cp:lastModifiedBy>
  <dcterms:created xsi:type="dcterms:W3CDTF">2008-08-27T13:35:26Z</dcterms:created>
  <dcterms:modified xsi:type="dcterms:W3CDTF">2025-11-29T07:04:46Z</dcterms:modified>
</cp:coreProperties>
</file>